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Proyectos para Procesos de Compras\11-La Mata, Cotui (AFR)\La Mata\"/>
    </mc:Choice>
  </mc:AlternateContent>
  <xr:revisionPtr revIDLastSave="0" documentId="11_335DB1976659D21BB9AA5B76B233ABA9DB4E94AF" xr6:coauthVersionLast="44" xr6:coauthVersionMax="44" xr10:uidLastSave="{00000000-0000-0000-0000-000000000000}"/>
  <bookViews>
    <workbookView xWindow="120" yWindow="60" windowWidth="18915" windowHeight="11565" firstSheet="1" activeTab="1" xr2:uid="{00000000-000D-0000-FFFF-FFFF00000000}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2" l="1"/>
  <c r="B3" i="2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6" i="5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6" i="4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6" i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6" i="2"/>
  <c r="A2" i="5" l="1"/>
  <c r="A2" i="4"/>
  <c r="B3" i="5" l="1"/>
  <c r="B2" i="5"/>
  <c r="B2" i="4"/>
  <c r="B3" i="4"/>
  <c r="B3" i="1"/>
  <c r="B2" i="1"/>
  <c r="A2" i="1"/>
  <c r="A2" i="2" l="1"/>
  <c r="F35" i="4" l="1"/>
  <c r="F36" i="4" s="1"/>
  <c r="F37" i="4" s="1"/>
  <c r="F56" i="5" l="1"/>
  <c r="F105" i="2" l="1"/>
  <c r="F118" i="1"/>
  <c r="F119" i="1" s="1"/>
  <c r="F57" i="5"/>
  <c r="F58" i="5" s="1"/>
  <c r="B10" i="3" s="1"/>
  <c r="F120" i="1" l="1"/>
  <c r="B8" i="3" s="1"/>
  <c r="F106" i="2"/>
  <c r="F107" i="2" l="1"/>
  <c r="B7" i="3" s="1"/>
  <c r="B9" i="3"/>
  <c r="B11" i="3" l="1"/>
</calcChain>
</file>

<file path=xl/sharedStrings.xml><?xml version="1.0" encoding="utf-8"?>
<sst xmlns="http://schemas.openxmlformats.org/spreadsheetml/2006/main" count="634" uniqueCount="303">
  <si>
    <t>CODIGO SAP</t>
  </si>
  <si>
    <t>GRAFO SAP REDES</t>
  </si>
  <si>
    <t>GRAFO SAP MEDIDA</t>
  </si>
  <si>
    <t>FOLDER</t>
  </si>
  <si>
    <t>DESCRIPCION PROYECTO</t>
  </si>
  <si>
    <t>SERVICIOS REDES</t>
  </si>
  <si>
    <t>SUMINISTROS REDES</t>
  </si>
  <si>
    <t>SERVICIOS MEDICION</t>
  </si>
  <si>
    <t>SUMINISTROS MEDICION</t>
  </si>
  <si>
    <t>TOTAL GENERAL</t>
  </si>
  <si>
    <t>SERVICIOS-REDES</t>
  </si>
  <si>
    <t>Cúdigo</t>
  </si>
  <si>
    <t>Descripción</t>
  </si>
  <si>
    <t>Cantidad</t>
  </si>
  <si>
    <t>Unidad</t>
  </si>
  <si>
    <t>Precio Unitario</t>
  </si>
  <si>
    <t>Total</t>
  </si>
  <si>
    <t>SE-DESM Y TRANSP POSTE MADERA RECUPERADO</t>
  </si>
  <si>
    <t>UN</t>
  </si>
  <si>
    <t>SE-REUB AISL DE ESP EXIST EN OBRA</t>
  </si>
  <si>
    <t>SE-REUB CRUC EN MISMO APOYO</t>
  </si>
  <si>
    <t>SE-REUB CT EXIST EN OBRA P&lt;=50 KVA</t>
  </si>
  <si>
    <t>TE-MONT DERIV BT A MED VANO (2/0-2/0)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</si>
  <si>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</si>
  <si>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</si>
  <si>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</si>
  <si>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</si>
  <si>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</si>
  <si>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</si>
  <si>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</si>
  <si>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</si>
  <si>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</si>
  <si>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</si>
  <si>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TRIPLEX 2/0 NEUTRO 2/0</t>
  </si>
  <si>
    <t>TE-KM TEND TRIPLEX 2/0 NEUTRO 2/0</t>
  </si>
  <si>
    <t>TE-M TEND 3Ø COND AAAC 4/0 AWG</t>
  </si>
  <si>
    <t>TE-M DE TEND 1Ø COND AAAC 2/0AWG</t>
  </si>
  <si>
    <t>TE-KM TEND 1Ø COND AAAC 2/0AWG</t>
  </si>
  <si>
    <t>TE-MONT CT TP 1Ø CSP BL 50 KVA</t>
  </si>
  <si>
    <t>TE-MONT CT TP 1Ø CSP BL 37.5 KVA</t>
  </si>
  <si>
    <t>TE-MONT CT TP 1Ø CSP BL 25 KVA</t>
  </si>
  <si>
    <t>TE-MONT CT TP 1Ø CSP 7.2 KV 50 KVA</t>
  </si>
  <si>
    <t>SE-DESM Y TRANSP POSTE DE HGON RECUP</t>
  </si>
  <si>
    <t>TE-MONT (F5-MT)(2/0-4/0) FIN FLOTANTE</t>
  </si>
  <si>
    <t>TE-MONT SECC CUCH 600A PARARR Y CRUC</t>
  </si>
  <si>
    <t>TE-INST ITC 3Ø CON KIT DE COMUNICACION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</si>
  <si>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</si>
  <si>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</si>
  <si>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</si>
  <si>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</si>
  <si>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</si>
  <si>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</si>
  <si>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</si>
  <si>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</si>
  <si>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</si>
  <si>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</si>
  <si>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</si>
  <si>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</si>
  <si>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</si>
  <si>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</si>
  <si>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(CV1-BT) VOLAD PARA BT</t>
  </si>
  <si>
    <t>SE-DESM (CDA8-MT)</t>
  </si>
  <si>
    <t>SE-DESM (CSA8-MT)</t>
  </si>
  <si>
    <t>SE-DESM (CSA6-MT)</t>
  </si>
  <si>
    <t>SE-DESM LUM</t>
  </si>
  <si>
    <t>SE-DESM TRAF 1Ø P&gt;50KVA EN POSTE</t>
  </si>
  <si>
    <t>SE-DESM TRAF 1Ø P&lt;=50KVA EN POSTE</t>
  </si>
  <si>
    <t>TE-MONT CT TP 1Ø CSP 7.2 KV 37.5 KVA</t>
  </si>
  <si>
    <t>TE-MONT 1Ø (MT-106)(2/0-4/0) DOBL TERM N</t>
  </si>
  <si>
    <t>TE-MONT (CDA6-MT)(45º)</t>
  </si>
  <si>
    <t>TE-MONT 1Ø (MT-105) (2/0-4/0) FIN LIN Nº</t>
  </si>
  <si>
    <t>TE-MONT (EA-MT)</t>
  </si>
  <si>
    <t>TE-MONT 1Ø (MT-103)(2/0-4/0) LN AG(26-60</t>
  </si>
  <si>
    <t>TE-MONT 1Ø (MT-102) LINEA ANG (6-25º)</t>
  </si>
  <si>
    <t>TE-MONT 1Ø (MT-101) ALIN ANG HASTA 5º</t>
  </si>
  <si>
    <t>TE-MONT (F2-BT)</t>
  </si>
  <si>
    <t>TE-MONT (F1 - MT) Nº(2/0 - 4/0)</t>
  </si>
  <si>
    <t>TE-MONT DERIV BT (2/0-2/0) EN POSTE</t>
  </si>
  <si>
    <t>TE-MONT (CV1-BT)</t>
  </si>
  <si>
    <t>TE-MONT (BT-104)</t>
  </si>
  <si>
    <t>TE-MONT (BT-102)</t>
  </si>
  <si>
    <t>TE-MONT (BT-101)</t>
  </si>
  <si>
    <t>TE-MONT LUMINARIA COMPLETA 150W BRAZO 6</t>
  </si>
  <si>
    <t>SE-CIMENTACION EN POSTE &gt;=12M</t>
  </si>
  <si>
    <t>TE-IZADO DE POSTE MCH-500-12</t>
  </si>
  <si>
    <t>TE-IZADO DE POSTE MCH-500-10</t>
  </si>
  <si>
    <t>TE-IZADO DE POSTE MCH-300-10</t>
  </si>
  <si>
    <t>TE-IZADO DE POSTE HAV-500-14</t>
  </si>
  <si>
    <t>TE-IZADO DE POSTE HAV-500-12</t>
  </si>
  <si>
    <t>TE-IZADO DE POSTE HAV-500-10</t>
  </si>
  <si>
    <t>TE-IZADO DE POSTE HAV-300-10</t>
  </si>
  <si>
    <t>TE-MONT 1Ø (MT-109) VOLAD ANG(6-25º)</t>
  </si>
  <si>
    <t>TE-MONT CT TP 1Ø CSP 7.2 KV 25 KVA</t>
  </si>
  <si>
    <t>TE-MONT (HA - 108)</t>
  </si>
  <si>
    <t>TE-MONT (HA - 106)</t>
  </si>
  <si>
    <t>TE-MONT (HA - 105)</t>
  </si>
  <si>
    <t>TE-MONT (HA - 100B)</t>
  </si>
  <si>
    <t>TE-MONT (HA - 100A)</t>
  </si>
  <si>
    <t>TE-MONT (PT-101) 2/0</t>
  </si>
  <si>
    <t>TE-MONT (PR-102) DE PAT EN POSTE EXT</t>
  </si>
  <si>
    <t>TE-MONT (PR-101) PAT EN POSTE INTERIOR</t>
  </si>
  <si>
    <t>TE-MONT (POAC-101)</t>
  </si>
  <si>
    <t>TE-MONT (SV-BT)</t>
  </si>
  <si>
    <t>TE-MONT PROLONG DE LINEA 1Ø (2/0-4/0)</t>
  </si>
  <si>
    <t>TE-MONT 1Ø (MTA-106)Nº(2/0-4/0) RED ANTF</t>
  </si>
  <si>
    <t>TE-MONT 1Ø (MTA-105)Nº(2/0-4/0) RED ANT</t>
  </si>
  <si>
    <t>TE-MONT 1Ø (MTA-104)N(2/0-4/0) RED ANTIF</t>
  </si>
  <si>
    <t>MTAF-108 MONT 1F LN DOB TERM (ROT FASE)</t>
  </si>
  <si>
    <t>TE-MONT 1Ø (MTA-103)(2/0-4/0) LN AG(26-6</t>
  </si>
  <si>
    <t>TE-MONT 1Ø (MTA-102) RED ANTIFRAUDE</t>
  </si>
  <si>
    <t>TE-MONT 1Ø (MTA-101) RED ANTIFRAUDE</t>
  </si>
  <si>
    <t>TE-MONT 3Ø (MT-322) (6-25º)VOLAD LIN ANG</t>
  </si>
  <si>
    <t>TE-MONT 3Ø (MT-321) AL VOLAD CRUC DE 6'</t>
  </si>
  <si>
    <t>TE-MONT 3Ø (MT-319) ALIN EN VOLAD</t>
  </si>
  <si>
    <t>TE-MONT 3Ø (MT-316)(2/0-4/0) DOBL TERM N</t>
  </si>
  <si>
    <t>TE-MONT 3Ø (MT-307)(2/0-4/0) FIN LIN Nº</t>
  </si>
  <si>
    <t>SUBTOTAL</t>
  </si>
  <si>
    <t>ITBIS</t>
  </si>
  <si>
    <t>TOTAL</t>
  </si>
  <si>
    <t>SUMINISTROS-REDES</t>
  </si>
  <si>
    <t>Código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</si>
  <si>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</si>
  <si>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</si>
  <si>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</si>
  <si>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</si>
  <si>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</si>
  <si>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</si>
  <si>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</si>
  <si>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SECCIONADOR 13,2KV 600AMP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</si>
  <si>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</si>
  <si>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</si>
  <si>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</si>
  <si>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</si>
  <si>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</si>
  <si>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</si>
  <si>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</si>
  <si>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</si>
  <si>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</si>
  <si>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</si>
  <si>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</si>
  <si>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</si>
  <si>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</si>
  <si>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</si>
  <si>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</si>
  <si>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</si>
  <si>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</si>
  <si>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</si>
  <si>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</si>
  <si>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CUA PLA AC GALV 21/4"X21/4"X12"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</si>
  <si>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</si>
  <si>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</si>
  <si>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</si>
  <si>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</si>
  <si>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</si>
  <si>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</si>
  <si>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</si>
  <si>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</si>
  <si>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</si>
  <si>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</si>
  <si>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CURVO LIQUID TAIGHT 2"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</si>
  <si>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</si>
  <si>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</si>
  <si>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</si>
  <si>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</si>
  <si>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</si>
  <si>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5'-7" 3"X3"X1/4" 45°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</si>
  <si>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</si>
  <si>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</si>
  <si>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</si>
  <si>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</si>
  <si>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</si>
  <si>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</si>
  <si>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</si>
  <si>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</si>
  <si>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</si>
  <si>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4AWG A 1/0 AWG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</si>
  <si>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</si>
  <si>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</si>
  <si>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</si>
  <si>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</si>
  <si>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</si>
  <si>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</si>
  <si>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</si>
  <si>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PERNO ROSCA CORRIDA AC GALV 5/8"X6"</t>
  </si>
  <si>
    <t>PICA PUESTA A TIERRA 5/8' X 8'</t>
  </si>
  <si>
    <t>SOPORTE P/SECC FUS CRUC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</si>
  <si>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</si>
  <si>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</si>
  <si>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</si>
  <si>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</si>
  <si>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</si>
  <si>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</si>
  <si>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</si>
  <si>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</si>
  <si>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</si>
  <si>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</si>
  <si>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</si>
  <si>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</si>
  <si>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</si>
  <si>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</si>
  <si>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</si>
  <si>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</si>
  <si>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</si>
  <si>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</si>
  <si>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</si>
  <si>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</si>
  <si>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</si>
  <si>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</si>
  <si>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</si>
  <si>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</si>
  <si>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</si>
  <si>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</si>
  <si>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</si>
  <si>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</si>
  <si>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</si>
  <si>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</si>
  <si>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SOPORTE P/TRIPLEX EN CRUCETA</t>
  </si>
  <si>
    <t>ROUTER ETHERNET LAN FATBOX HSPDA</t>
  </si>
  <si>
    <t>ANTENA D/1/4 ONDA P/RADIOS</t>
  </si>
  <si>
    <t>BASE P/ANTENA LARSEN LMK C/CABLE</t>
  </si>
  <si>
    <t>CONECTOR SMA-MALE</t>
  </si>
  <si>
    <t>CABLE UTP (PATCH CORD RJ45</t>
  </si>
  <si>
    <t>ROL</t>
  </si>
  <si>
    <t>TRANSF TP 1Ø CSP 7.2KV 37 KVA</t>
  </si>
  <si>
    <t>POSTE METALICO CHAPA 500 DAN 12 M.</t>
  </si>
  <si>
    <t>POSTE METALICO METAL 500 DAN 10 M.</t>
  </si>
  <si>
    <t>INTERRUPTOR TELECONTROLADO REENGANCHE</t>
  </si>
  <si>
    <t>FLEJE 10 X 0,4</t>
  </si>
  <si>
    <t>TORNILLO MAQUINA AC GALV 1/2" X 12"</t>
  </si>
  <si>
    <t>TRANSF BL TP 1Ø CSP 7.2KV 25 KVA</t>
  </si>
  <si>
    <t>TRANSF BL TP 1Ø CSP 7.2KV 37 KVA</t>
  </si>
  <si>
    <t>TRANSF BL TP 1Ø CSP 7.2KV 50 KVA</t>
  </si>
  <si>
    <t>TUBERÍA FLEX 2"METÁLICA PROT PVC,LIQ TIG</t>
  </si>
  <si>
    <t>ARANDELA PRESION ACERO GALV P/TORN 1/2"</t>
  </si>
  <si>
    <t>CABLE D/ GOMA 18/3</t>
  </si>
  <si>
    <t>SERVICIOS-MEDICION</t>
  </si>
  <si>
    <t>TE-ACOM SIN C/CALLE RED AF TLM 120V</t>
  </si>
  <si>
    <t>TE-ACOM C/CALLE RED AF TLM 120V</t>
  </si>
  <si>
    <t>TE-ACOM SIN CCALLE AF TELM GABINETE 240V</t>
  </si>
  <si>
    <t>TE-ACOM C/CALLE AF TLM 240V</t>
  </si>
  <si>
    <t>TE-INST-GAB-TELEM-POSTE-GPRS-18SALIDA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</si>
  <si>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</si>
  <si>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</si>
  <si>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</si>
  <si>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</si>
  <si>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</si>
  <si>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</si>
  <si>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</si>
  <si>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</si>
  <si>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</si>
  <si>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</si>
  <si>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TE-INST. DE MEDIDOR SERVICIO TWACS 120V</t>
  </si>
  <si>
    <t>TE-INST. DE MEDIDOR SERVICIO TWACS 240V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</si>
  <si>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</si>
  <si>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</si>
  <si>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</si>
  <si>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</si>
  <si>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</si>
  <si>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</si>
  <si>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</si>
  <si>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</si>
  <si>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SUMINISTROS-MEDICION</t>
  </si>
  <si>
    <t>CABLE DE ACERO COBREADO #6 AWG 3 HILOS</t>
  </si>
  <si>
    <t>CINTA DIELECTRICA 19 MM X 10 M</t>
  </si>
  <si>
    <t>CONDUCTOR CU CONCENTRICO 4/3 AWG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</si>
  <si>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</si>
  <si>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</si>
  <si>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</si>
  <si>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</si>
  <si>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</si>
  <si>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</si>
  <si>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</si>
  <si>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</si>
  <si>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</si>
  <si>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</si>
  <si>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</si>
  <si>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</si>
  <si>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</si>
  <si>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</si>
  <si>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</si>
  <si>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</si>
  <si>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</si>
  <si>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</si>
  <si>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</si>
  <si>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</si>
  <si>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ARANDELA CUADRADA 2"X2" P/TORNILLO 1/2"</t>
  </si>
  <si>
    <t>ABRAZADERA EMT TIPO OMEGA 1 1/2"</t>
  </si>
  <si>
    <t>TUBO IMC DE 1 1/2" X 10"</t>
  </si>
  <si>
    <t>PANTALLA D/EXT P/MODULO DE MED RF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</si>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</sst>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9" sqref="B9"/>
    </sheetView>
  </sheetViews>
  <sheetFormatPr defaultColWidth="11.42578125" defaultRowHeight="15"/>
  <cols>
    <col min="1" max="1" width="23.42578125" customWidth="1"/>
    <col min="2" max="2" width="40.28515625" bestFit="1" customWidth="1"/>
    <col min="3" max="4" width="12.7109375" bestFit="1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4" spans="1:2">
      <c r="A4" t="s">
        <v>3</v>
      </c>
    </row>
    <row r="5" spans="1:2">
      <c r="A5" t="s">
        <v>4</v>
      </c>
    </row>
    <row r="7" spans="1:2">
      <c r="A7" t="s">
        <v>5</v>
      </c>
      <c r="B7" s="9">
        <f>'SERVICIOS-REDES'!F107</f>
        <v>0</v>
      </c>
    </row>
    <row r="8" spans="1:2">
      <c r="A8" t="s">
        <v>6</v>
      </c>
      <c r="B8" s="9">
        <f>'SUMINISTROS-REDES'!F120</f>
        <v>0</v>
      </c>
    </row>
    <row r="9" spans="1:2">
      <c r="A9" t="s">
        <v>7</v>
      </c>
      <c r="B9" s="9">
        <f>+'SERVICIOS-MEDICION'!F37</f>
        <v>0</v>
      </c>
    </row>
    <row r="10" spans="1:2">
      <c r="A10" t="s">
        <v>8</v>
      </c>
      <c r="B10" s="9">
        <f>+'SUMINISTROS-MEDICION'!F58</f>
        <v>0</v>
      </c>
    </row>
    <row r="11" spans="1:2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07"/>
  <sheetViews>
    <sheetView tabSelected="1" zoomScaleNormal="100" workbookViewId="0">
      <pane ySplit="5" topLeftCell="A24" activePane="bottomLeft" state="frozen"/>
      <selection pane="bottomLeft" activeCell="B33" sqref="B33"/>
    </sheetView>
  </sheetViews>
  <sheetFormatPr defaultColWidth="11.42578125" defaultRowHeight="1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>
      <c r="A2" t="str">
        <f>RESUMEN!A2</f>
        <v>GRAFO SAP REDES</v>
      </c>
      <c r="B2">
        <f>RESUMEN!B2</f>
        <v>0</v>
      </c>
    </row>
    <row r="3" spans="1:6">
      <c r="A3" t="s">
        <v>4</v>
      </c>
      <c r="B3" s="15">
        <f>RESUMEN!B5</f>
        <v>0</v>
      </c>
    </row>
    <row r="4" spans="1:6">
      <c r="B4" t="s">
        <v>10</v>
      </c>
      <c r="D4" s="14"/>
      <c r="E4" s="14"/>
      <c r="F4" s="14"/>
    </row>
    <row r="5" spans="1:6">
      <c r="A5" s="2" t="s">
        <v>11</v>
      </c>
      <c r="B5" s="3" t="s">
        <v>12</v>
      </c>
      <c r="C5" s="6" t="s">
        <v>13</v>
      </c>
      <c r="D5" s="6" t="s">
        <v>14</v>
      </c>
      <c r="E5" s="6" t="s">
        <v>15</v>
      </c>
      <c r="F5" s="6" t="s">
        <v>16</v>
      </c>
    </row>
    <row r="6" spans="1:6" ht="15" customHeight="1">
      <c r="A6" s="11">
        <v>10003103</v>
      </c>
      <c r="B6" s="11" t="s">
        <v>17</v>
      </c>
      <c r="C6" s="12">
        <v>14</v>
      </c>
      <c r="D6" s="13" t="s">
        <v>18</v>
      </c>
      <c r="E6" s="12"/>
      <c r="F6" s="12">
        <f>C6*E6</f>
        <v>0</v>
      </c>
    </row>
    <row r="7" spans="1:6" ht="15" customHeight="1">
      <c r="A7" s="11">
        <v>10003152</v>
      </c>
      <c r="B7" s="11" t="s">
        <v>19</v>
      </c>
      <c r="C7" s="12">
        <v>6</v>
      </c>
      <c r="D7" s="13" t="s">
        <v>18</v>
      </c>
      <c r="E7" s="12"/>
      <c r="F7" s="12">
        <f t="shared" ref="F7:F70" si="0">C7*E7</f>
        <v>0</v>
      </c>
    </row>
    <row r="8" spans="1:6" ht="15" customHeight="1">
      <c r="A8" s="11">
        <v>10003139</v>
      </c>
      <c r="B8" s="11" t="s">
        <v>20</v>
      </c>
      <c r="C8" s="12">
        <v>1</v>
      </c>
      <c r="D8" s="13" t="s">
        <v>18</v>
      </c>
      <c r="E8" s="12"/>
      <c r="F8" s="12">
        <f t="shared" si="0"/>
        <v>0</v>
      </c>
    </row>
    <row r="9" spans="1:6" ht="15" customHeight="1">
      <c r="A9" s="11">
        <v>10003438</v>
      </c>
      <c r="B9" s="11" t="s">
        <v>21</v>
      </c>
      <c r="C9" s="12">
        <v>1</v>
      </c>
      <c r="D9" s="13" t="s">
        <v>18</v>
      </c>
      <c r="E9" s="12"/>
      <c r="F9" s="12">
        <f t="shared" si="0"/>
        <v>0</v>
      </c>
    </row>
    <row r="10" spans="1:6" ht="15" customHeight="1">
      <c r="A10" s="11">
        <v>10004354</v>
      </c>
      <c r="B10" s="11" t="s">
        <v>22</v>
      </c>
      <c r="C10" s="12">
        <v>5</v>
      </c>
      <c r="D10" s="13" t="s">
        <v>18</v>
      </c>
      <c r="E10" s="12"/>
      <c r="F10" s="12">
        <f t="shared" si="0"/>
        <v>0</v>
      </c>
    </row>
    <row r="11" spans="1:6" ht="15" customHeight="1">
      <c r="A11" s="11">
        <v>10004349</v>
      </c>
      <c r="B11" s="11" t="s">
        <v>23</v>
      </c>
      <c r="C11" s="12">
        <v>29</v>
      </c>
      <c r="D11" s="13" t="s">
        <v>18</v>
      </c>
      <c r="E11" s="12"/>
      <c r="F11" s="12">
        <f t="shared" si="0"/>
        <v>0</v>
      </c>
    </row>
    <row r="12" spans="1:6" ht="15" customHeight="1">
      <c r="A12" s="11">
        <v>10004292</v>
      </c>
      <c r="B12" s="11" t="s">
        <v>24</v>
      </c>
      <c r="C12" s="12">
        <v>3</v>
      </c>
      <c r="D12" s="13" t="s">
        <v>18</v>
      </c>
      <c r="E12" s="12"/>
      <c r="F12" s="12">
        <f t="shared" si="0"/>
        <v>0</v>
      </c>
    </row>
    <row r="13" spans="1:6" ht="15" customHeight="1">
      <c r="A13" s="11">
        <v>10004297</v>
      </c>
      <c r="B13" s="11" t="s">
        <v>25</v>
      </c>
      <c r="C13" s="12">
        <v>20</v>
      </c>
      <c r="D13" s="13" t="s">
        <v>18</v>
      </c>
      <c r="E13" s="12"/>
      <c r="F13" s="12">
        <f t="shared" si="0"/>
        <v>0</v>
      </c>
    </row>
    <row r="14" spans="1:6" ht="15" customHeight="1">
      <c r="A14" s="11">
        <v>10004965</v>
      </c>
      <c r="B14" s="11" t="s">
        <v>26</v>
      </c>
      <c r="C14" s="12">
        <v>72</v>
      </c>
      <c r="D14" s="13" t="s">
        <v>18</v>
      </c>
      <c r="E14" s="12"/>
      <c r="F14" s="12">
        <f t="shared" si="0"/>
        <v>0</v>
      </c>
    </row>
    <row r="15" spans="1:6" ht="15" customHeight="1">
      <c r="A15" s="11">
        <v>10004242</v>
      </c>
      <c r="B15" s="11" t="s">
        <v>27</v>
      </c>
      <c r="C15" s="12">
        <v>21</v>
      </c>
      <c r="D15" s="13" t="s">
        <v>18</v>
      </c>
      <c r="E15" s="12"/>
      <c r="F15" s="12">
        <f t="shared" si="0"/>
        <v>0</v>
      </c>
    </row>
    <row r="16" spans="1:6" ht="15" customHeight="1">
      <c r="A16" s="11">
        <v>10004983</v>
      </c>
      <c r="B16" s="11" t="s">
        <v>28</v>
      </c>
      <c r="C16" s="12">
        <v>5</v>
      </c>
      <c r="D16" s="13" t="s">
        <v>18</v>
      </c>
      <c r="E16" s="12"/>
      <c r="F16" s="12">
        <f t="shared" si="0"/>
        <v>0</v>
      </c>
    </row>
    <row r="17" spans="1:6" ht="15" customHeight="1">
      <c r="A17" s="11">
        <v>10004243</v>
      </c>
      <c r="B17" s="11" t="s">
        <v>29</v>
      </c>
      <c r="C17" s="12">
        <v>26</v>
      </c>
      <c r="D17" s="13" t="s">
        <v>18</v>
      </c>
      <c r="E17" s="12"/>
      <c r="F17" s="12">
        <f t="shared" si="0"/>
        <v>0</v>
      </c>
    </row>
    <row r="18" spans="1:6" ht="15" customHeight="1">
      <c r="A18" s="11">
        <v>10004313</v>
      </c>
      <c r="B18" s="11" t="s">
        <v>30</v>
      </c>
      <c r="C18" s="12">
        <v>22</v>
      </c>
      <c r="D18" s="13" t="s">
        <v>18</v>
      </c>
      <c r="E18" s="12"/>
      <c r="F18" s="12">
        <f t="shared" si="0"/>
        <v>0</v>
      </c>
    </row>
    <row r="19" spans="1:6" ht="15" customHeight="1">
      <c r="A19" s="11">
        <v>10004314</v>
      </c>
      <c r="B19" s="11" t="s">
        <v>31</v>
      </c>
      <c r="C19" s="12">
        <v>27</v>
      </c>
      <c r="D19" s="13" t="s">
        <v>18</v>
      </c>
      <c r="E19" s="12"/>
      <c r="F19" s="12">
        <f t="shared" si="0"/>
        <v>0</v>
      </c>
    </row>
    <row r="20" spans="1:6" ht="15" customHeight="1">
      <c r="A20" s="11">
        <v>10004375</v>
      </c>
      <c r="B20" s="11" t="s">
        <v>32</v>
      </c>
      <c r="C20" s="12">
        <v>49</v>
      </c>
      <c r="D20" s="13" t="s">
        <v>18</v>
      </c>
      <c r="E20" s="12"/>
      <c r="F20" s="12">
        <f t="shared" si="0"/>
        <v>0</v>
      </c>
    </row>
    <row r="21" spans="1:6" ht="15" customHeight="1">
      <c r="A21" s="11">
        <v>10004096</v>
      </c>
      <c r="B21" s="11" t="s">
        <v>33</v>
      </c>
      <c r="C21" s="12">
        <v>725</v>
      </c>
      <c r="D21" s="13" t="s">
        <v>18</v>
      </c>
      <c r="E21" s="12"/>
      <c r="F21" s="12">
        <f t="shared" si="0"/>
        <v>0</v>
      </c>
    </row>
    <row r="22" spans="1:6" ht="15" customHeight="1">
      <c r="A22" s="11">
        <v>10000121</v>
      </c>
      <c r="B22" s="11" t="s">
        <v>34</v>
      </c>
      <c r="C22" s="12">
        <v>11</v>
      </c>
      <c r="D22" s="13" t="s">
        <v>18</v>
      </c>
      <c r="E22" s="12"/>
      <c r="F22" s="12">
        <f t="shared" si="0"/>
        <v>0</v>
      </c>
    </row>
    <row r="23" spans="1:6" ht="15" customHeight="1">
      <c r="A23" s="11">
        <v>10004092</v>
      </c>
      <c r="B23" s="11" t="s">
        <v>35</v>
      </c>
      <c r="C23" s="12">
        <v>935</v>
      </c>
      <c r="D23" s="13" t="s">
        <v>18</v>
      </c>
      <c r="E23" s="12"/>
      <c r="F23" s="12">
        <f t="shared" si="0"/>
        <v>0</v>
      </c>
    </row>
    <row r="24" spans="1:6" ht="15" customHeight="1">
      <c r="A24" s="11">
        <v>10004095</v>
      </c>
      <c r="B24" s="11" t="s">
        <v>36</v>
      </c>
      <c r="C24" s="12">
        <v>243</v>
      </c>
      <c r="D24" s="13" t="s">
        <v>18</v>
      </c>
      <c r="E24" s="12"/>
      <c r="F24" s="12">
        <f t="shared" si="0"/>
        <v>0</v>
      </c>
    </row>
    <row r="25" spans="1:6">
      <c r="A25" s="11">
        <v>10000120</v>
      </c>
      <c r="B25" s="11" t="s">
        <v>37</v>
      </c>
      <c r="C25" s="12">
        <v>7</v>
      </c>
      <c r="D25" s="13" t="s">
        <v>18</v>
      </c>
      <c r="E25" s="12"/>
      <c r="F25" s="12">
        <f t="shared" si="0"/>
        <v>0</v>
      </c>
    </row>
    <row r="26" spans="1:6" ht="15" customHeight="1">
      <c r="A26" s="11">
        <v>10004987</v>
      </c>
      <c r="B26" s="11" t="s">
        <v>38</v>
      </c>
      <c r="C26" s="12">
        <v>11</v>
      </c>
      <c r="D26" s="13" t="s">
        <v>18</v>
      </c>
      <c r="E26" s="12"/>
      <c r="F26" s="12">
        <f t="shared" si="0"/>
        <v>0</v>
      </c>
    </row>
    <row r="27" spans="1:6" ht="15" customHeight="1">
      <c r="A27" s="11">
        <v>10004986</v>
      </c>
      <c r="B27" s="11" t="s">
        <v>39</v>
      </c>
      <c r="C27" s="12">
        <v>1</v>
      </c>
      <c r="D27" s="13" t="s">
        <v>18</v>
      </c>
      <c r="E27" s="12"/>
      <c r="F27" s="12">
        <f t="shared" si="0"/>
        <v>0</v>
      </c>
    </row>
    <row r="28" spans="1:6" ht="15" customHeight="1">
      <c r="A28" s="11">
        <v>10004985</v>
      </c>
      <c r="B28" s="11" t="s">
        <v>40</v>
      </c>
      <c r="C28" s="12">
        <v>1</v>
      </c>
      <c r="D28" s="13" t="s">
        <v>18</v>
      </c>
      <c r="E28" s="12"/>
      <c r="F28" s="12">
        <f t="shared" si="0"/>
        <v>0</v>
      </c>
    </row>
    <row r="29" spans="1:6" ht="15" customHeight="1">
      <c r="A29" s="11">
        <v>10004175</v>
      </c>
      <c r="B29" s="11" t="s">
        <v>41</v>
      </c>
      <c r="C29" s="12">
        <v>28</v>
      </c>
      <c r="D29" s="13" t="s">
        <v>18</v>
      </c>
      <c r="E29" s="12"/>
      <c r="F29" s="12">
        <f t="shared" si="0"/>
        <v>0</v>
      </c>
    </row>
    <row r="30" spans="1:6" ht="15" customHeight="1">
      <c r="A30" s="11">
        <v>10003127</v>
      </c>
      <c r="B30" s="11" t="s">
        <v>42</v>
      </c>
      <c r="C30" s="12">
        <v>94</v>
      </c>
      <c r="D30" s="13" t="s">
        <v>18</v>
      </c>
      <c r="E30" s="12"/>
      <c r="F30" s="12">
        <f t="shared" si="0"/>
        <v>0</v>
      </c>
    </row>
    <row r="31" spans="1:6" ht="15" customHeight="1">
      <c r="A31" s="11">
        <v>10003982</v>
      </c>
      <c r="B31" s="11" t="s">
        <v>43</v>
      </c>
      <c r="C31" s="12">
        <v>3</v>
      </c>
      <c r="D31" s="13" t="s">
        <v>18</v>
      </c>
      <c r="E31" s="12"/>
      <c r="F31" s="12">
        <f t="shared" si="0"/>
        <v>0</v>
      </c>
    </row>
    <row r="32" spans="1:6" ht="15" customHeight="1">
      <c r="A32" s="11">
        <v>10004245</v>
      </c>
      <c r="B32" s="11" t="s">
        <v>44</v>
      </c>
      <c r="C32" s="12">
        <v>1</v>
      </c>
      <c r="D32" s="13" t="s">
        <v>18</v>
      </c>
      <c r="E32" s="12"/>
      <c r="F32" s="12">
        <f t="shared" si="0"/>
        <v>0</v>
      </c>
    </row>
    <row r="33" spans="1:6" ht="15" customHeight="1">
      <c r="A33" s="11">
        <v>10005184</v>
      </c>
      <c r="B33" s="11" t="s">
        <v>45</v>
      </c>
      <c r="C33" s="12">
        <v>1</v>
      </c>
      <c r="D33" s="13" t="s">
        <v>18</v>
      </c>
      <c r="E33" s="12"/>
      <c r="F33" s="12">
        <f t="shared" si="0"/>
        <v>0</v>
      </c>
    </row>
    <row r="34" spans="1:6" ht="15" customHeight="1">
      <c r="A34" s="11">
        <v>10003377</v>
      </c>
      <c r="B34" s="11" t="s">
        <v>46</v>
      </c>
      <c r="C34" s="12">
        <v>38</v>
      </c>
      <c r="D34" s="13" t="s">
        <v>18</v>
      </c>
      <c r="E34" s="12"/>
      <c r="F34" s="12">
        <f t="shared" si="0"/>
        <v>0</v>
      </c>
    </row>
    <row r="35" spans="1:6" ht="15" customHeight="1">
      <c r="A35" s="11">
        <v>10003373</v>
      </c>
      <c r="B35" s="11" t="s">
        <v>47</v>
      </c>
      <c r="C35" s="12">
        <v>774</v>
      </c>
      <c r="D35" s="13" t="s">
        <v>18</v>
      </c>
      <c r="E35" s="12"/>
      <c r="F35" s="12">
        <f t="shared" si="0"/>
        <v>0</v>
      </c>
    </row>
    <row r="36" spans="1:6" ht="15" customHeight="1">
      <c r="A36" s="11">
        <v>10003374</v>
      </c>
      <c r="B36" s="11" t="s">
        <v>48</v>
      </c>
      <c r="C36" s="12">
        <v>3</v>
      </c>
      <c r="D36" s="13" t="s">
        <v>18</v>
      </c>
      <c r="E36" s="12"/>
      <c r="F36" s="12">
        <f t="shared" si="0"/>
        <v>0</v>
      </c>
    </row>
    <row r="37" spans="1:6" ht="15" customHeight="1">
      <c r="A37" s="11">
        <v>10003363</v>
      </c>
      <c r="B37" s="11" t="s">
        <v>49</v>
      </c>
      <c r="C37" s="12">
        <v>993</v>
      </c>
      <c r="D37" s="13" t="s">
        <v>18</v>
      </c>
      <c r="E37" s="12"/>
      <c r="F37" s="12">
        <f t="shared" si="0"/>
        <v>0</v>
      </c>
    </row>
    <row r="38" spans="1:6" ht="15" customHeight="1">
      <c r="A38" s="11">
        <v>10003427</v>
      </c>
      <c r="B38" s="11" t="s">
        <v>50</v>
      </c>
      <c r="C38" s="12">
        <v>2</v>
      </c>
      <c r="D38" s="13" t="s">
        <v>18</v>
      </c>
      <c r="E38" s="12"/>
      <c r="F38" s="12">
        <f t="shared" si="0"/>
        <v>0</v>
      </c>
    </row>
    <row r="39" spans="1:6">
      <c r="A39" s="11">
        <v>10003589</v>
      </c>
      <c r="B39" s="11" t="s">
        <v>51</v>
      </c>
      <c r="C39" s="12">
        <v>1</v>
      </c>
      <c r="D39" s="13" t="s">
        <v>18</v>
      </c>
      <c r="E39" s="12"/>
      <c r="F39" s="12">
        <f t="shared" si="0"/>
        <v>0</v>
      </c>
    </row>
    <row r="40" spans="1:6">
      <c r="A40" s="11">
        <v>10003685</v>
      </c>
      <c r="B40" s="11" t="s">
        <v>52</v>
      </c>
      <c r="C40" s="12">
        <v>6</v>
      </c>
      <c r="D40" s="13" t="s">
        <v>18</v>
      </c>
      <c r="E40" s="12"/>
      <c r="F40" s="12">
        <f t="shared" si="0"/>
        <v>0</v>
      </c>
    </row>
    <row r="41" spans="1:6">
      <c r="A41" s="11">
        <v>10003686</v>
      </c>
      <c r="B41" s="11" t="s">
        <v>53</v>
      </c>
      <c r="C41" s="12">
        <v>66</v>
      </c>
      <c r="D41" s="13" t="s">
        <v>18</v>
      </c>
      <c r="E41" s="12"/>
      <c r="F41" s="12">
        <f t="shared" si="0"/>
        <v>0</v>
      </c>
    </row>
    <row r="42" spans="1:6">
      <c r="A42" s="11">
        <v>10003687</v>
      </c>
      <c r="B42" s="11" t="s">
        <v>54</v>
      </c>
      <c r="C42" s="12">
        <v>24</v>
      </c>
      <c r="D42" s="13" t="s">
        <v>18</v>
      </c>
      <c r="E42" s="12"/>
      <c r="F42" s="12">
        <f t="shared" si="0"/>
        <v>0</v>
      </c>
    </row>
    <row r="43" spans="1:6">
      <c r="A43" s="11">
        <v>10003688</v>
      </c>
      <c r="B43" s="11" t="s">
        <v>55</v>
      </c>
      <c r="C43" s="12">
        <v>21</v>
      </c>
      <c r="D43" s="13" t="s">
        <v>18</v>
      </c>
      <c r="E43" s="12"/>
      <c r="F43" s="12">
        <f t="shared" si="0"/>
        <v>0</v>
      </c>
    </row>
    <row r="44" spans="1:6">
      <c r="A44" s="11">
        <v>10003669</v>
      </c>
      <c r="B44" s="11" t="s">
        <v>56</v>
      </c>
      <c r="C44" s="12">
        <v>39</v>
      </c>
      <c r="D44" s="13" t="s">
        <v>18</v>
      </c>
      <c r="E44" s="12"/>
      <c r="F44" s="12">
        <f t="shared" si="0"/>
        <v>0</v>
      </c>
    </row>
    <row r="45" spans="1:6">
      <c r="A45" s="11">
        <v>10003670</v>
      </c>
      <c r="B45" s="11" t="s">
        <v>57</v>
      </c>
      <c r="C45" s="12">
        <v>10</v>
      </c>
      <c r="D45" s="13" t="s">
        <v>18</v>
      </c>
      <c r="E45" s="12"/>
      <c r="F45" s="12">
        <f t="shared" si="0"/>
        <v>0</v>
      </c>
    </row>
    <row r="46" spans="1:6">
      <c r="A46" s="11">
        <v>10003251</v>
      </c>
      <c r="B46" s="11" t="s">
        <v>58</v>
      </c>
      <c r="C46" s="12">
        <v>35</v>
      </c>
      <c r="D46" s="13" t="s">
        <v>18</v>
      </c>
      <c r="E46" s="12"/>
      <c r="F46" s="12">
        <f t="shared" si="0"/>
        <v>0</v>
      </c>
    </row>
    <row r="47" spans="1:6">
      <c r="A47" s="11">
        <v>10003250</v>
      </c>
      <c r="B47" s="11" t="s">
        <v>59</v>
      </c>
      <c r="C47" s="12">
        <v>52</v>
      </c>
      <c r="D47" s="13" t="s">
        <v>18</v>
      </c>
      <c r="E47" s="12"/>
      <c r="F47" s="12">
        <f t="shared" si="0"/>
        <v>0</v>
      </c>
    </row>
    <row r="48" spans="1:6">
      <c r="A48" s="11">
        <v>10003192</v>
      </c>
      <c r="B48" s="11" t="s">
        <v>60</v>
      </c>
      <c r="C48" s="12">
        <v>8</v>
      </c>
      <c r="D48" s="13" t="s">
        <v>18</v>
      </c>
      <c r="E48" s="12"/>
      <c r="F48" s="12">
        <f t="shared" si="0"/>
        <v>0</v>
      </c>
    </row>
    <row r="49" spans="1:6">
      <c r="A49" s="11">
        <v>10003189</v>
      </c>
      <c r="B49" s="11" t="s">
        <v>61</v>
      </c>
      <c r="C49" s="12">
        <v>1</v>
      </c>
      <c r="D49" s="13" t="s">
        <v>18</v>
      </c>
      <c r="E49" s="12"/>
      <c r="F49" s="12">
        <f t="shared" si="0"/>
        <v>0</v>
      </c>
    </row>
    <row r="50" spans="1:6">
      <c r="A50" s="11">
        <v>10003187</v>
      </c>
      <c r="B50" s="11" t="s">
        <v>62</v>
      </c>
      <c r="C50" s="12">
        <v>3</v>
      </c>
      <c r="D50" s="13" t="s">
        <v>18</v>
      </c>
      <c r="E50" s="12"/>
      <c r="F50" s="12">
        <f t="shared" si="0"/>
        <v>0</v>
      </c>
    </row>
    <row r="51" spans="1:6">
      <c r="A51" s="11">
        <v>10003186</v>
      </c>
      <c r="B51" s="11" t="s">
        <v>63</v>
      </c>
      <c r="C51" s="12">
        <v>1</v>
      </c>
      <c r="D51" s="13" t="s">
        <v>18</v>
      </c>
      <c r="E51" s="12"/>
      <c r="F51" s="12">
        <f t="shared" si="0"/>
        <v>0</v>
      </c>
    </row>
    <row r="52" spans="1:6">
      <c r="A52" s="11">
        <v>10003848</v>
      </c>
      <c r="B52" s="11" t="s">
        <v>64</v>
      </c>
      <c r="C52" s="12">
        <v>63</v>
      </c>
      <c r="D52" s="13" t="s">
        <v>18</v>
      </c>
      <c r="E52" s="12"/>
      <c r="F52" s="12">
        <f t="shared" si="0"/>
        <v>0</v>
      </c>
    </row>
    <row r="53" spans="1:6">
      <c r="A53" s="11">
        <v>10003440</v>
      </c>
      <c r="B53" s="11" t="s">
        <v>65</v>
      </c>
      <c r="C53" s="12">
        <v>14</v>
      </c>
      <c r="D53" s="13" t="s">
        <v>18</v>
      </c>
      <c r="E53" s="12"/>
      <c r="F53" s="12">
        <f t="shared" si="0"/>
        <v>0</v>
      </c>
    </row>
    <row r="54" spans="1:6">
      <c r="A54" s="11">
        <v>10003436</v>
      </c>
      <c r="B54" s="11" t="s">
        <v>66</v>
      </c>
      <c r="C54" s="12">
        <v>24</v>
      </c>
      <c r="D54" s="13" t="s">
        <v>18</v>
      </c>
      <c r="E54" s="12"/>
      <c r="F54" s="12">
        <f t="shared" si="0"/>
        <v>0</v>
      </c>
    </row>
    <row r="55" spans="1:6">
      <c r="A55" s="11">
        <v>10004174</v>
      </c>
      <c r="B55" s="11" t="s">
        <v>67</v>
      </c>
      <c r="C55" s="12">
        <v>6</v>
      </c>
      <c r="D55" s="13" t="s">
        <v>18</v>
      </c>
      <c r="E55" s="12"/>
      <c r="F55" s="12">
        <f t="shared" si="0"/>
        <v>0</v>
      </c>
    </row>
    <row r="56" spans="1:6">
      <c r="A56" s="11">
        <v>10004007</v>
      </c>
      <c r="B56" s="11" t="s">
        <v>68</v>
      </c>
      <c r="C56" s="12">
        <v>4</v>
      </c>
      <c r="D56" s="13" t="s">
        <v>18</v>
      </c>
      <c r="E56" s="12"/>
      <c r="F56" s="12">
        <f t="shared" si="0"/>
        <v>0</v>
      </c>
    </row>
    <row r="57" spans="1:6">
      <c r="A57" s="11">
        <v>10003910</v>
      </c>
      <c r="B57" s="11" t="s">
        <v>69</v>
      </c>
      <c r="C57" s="12">
        <v>1</v>
      </c>
      <c r="D57" s="13" t="s">
        <v>18</v>
      </c>
      <c r="E57" s="12"/>
      <c r="F57" s="12">
        <f t="shared" si="0"/>
        <v>0</v>
      </c>
    </row>
    <row r="58" spans="1:6">
      <c r="A58" s="11">
        <v>10004004</v>
      </c>
      <c r="B58" s="11" t="s">
        <v>70</v>
      </c>
      <c r="C58" s="12">
        <v>42</v>
      </c>
      <c r="D58" s="13" t="s">
        <v>18</v>
      </c>
      <c r="E58" s="12"/>
      <c r="F58" s="12">
        <f t="shared" si="0"/>
        <v>0</v>
      </c>
    </row>
    <row r="59" spans="1:6">
      <c r="A59" s="11">
        <v>10003959</v>
      </c>
      <c r="B59" s="11" t="s">
        <v>71</v>
      </c>
      <c r="C59" s="12">
        <v>2</v>
      </c>
      <c r="D59" s="13" t="s">
        <v>18</v>
      </c>
      <c r="E59" s="12"/>
      <c r="F59" s="12">
        <f t="shared" si="0"/>
        <v>0</v>
      </c>
    </row>
    <row r="60" spans="1:6">
      <c r="A60" s="11">
        <v>10004002</v>
      </c>
      <c r="B60" s="11" t="s">
        <v>72</v>
      </c>
      <c r="C60" s="12">
        <v>1</v>
      </c>
      <c r="D60" s="13" t="s">
        <v>18</v>
      </c>
      <c r="E60" s="12"/>
      <c r="F60" s="12">
        <f t="shared" si="0"/>
        <v>0</v>
      </c>
    </row>
    <row r="61" spans="1:6">
      <c r="A61" s="11">
        <v>10004000</v>
      </c>
      <c r="B61" s="11" t="s">
        <v>73</v>
      </c>
      <c r="C61" s="12">
        <v>11</v>
      </c>
      <c r="D61" s="13" t="s">
        <v>18</v>
      </c>
      <c r="E61" s="12"/>
      <c r="F61" s="12">
        <f t="shared" si="0"/>
        <v>0</v>
      </c>
    </row>
    <row r="62" spans="1:6">
      <c r="A62" s="11">
        <v>10003999</v>
      </c>
      <c r="B62" s="11" t="s">
        <v>74</v>
      </c>
      <c r="C62" s="12">
        <v>14</v>
      </c>
      <c r="D62" s="13" t="s">
        <v>18</v>
      </c>
      <c r="E62" s="12"/>
      <c r="F62" s="12">
        <f t="shared" si="0"/>
        <v>0</v>
      </c>
    </row>
    <row r="63" spans="1:6">
      <c r="A63" s="11">
        <v>10004340</v>
      </c>
      <c r="B63" s="11" t="s">
        <v>75</v>
      </c>
      <c r="C63" s="12">
        <v>28</v>
      </c>
      <c r="D63" s="13" t="s">
        <v>18</v>
      </c>
      <c r="E63" s="12"/>
      <c r="F63" s="12">
        <f t="shared" si="0"/>
        <v>0</v>
      </c>
    </row>
    <row r="64" spans="1:6">
      <c r="A64" s="11">
        <v>10003967</v>
      </c>
      <c r="B64" s="11" t="s">
        <v>76</v>
      </c>
      <c r="C64" s="12">
        <v>5</v>
      </c>
      <c r="D64" s="13" t="s">
        <v>18</v>
      </c>
      <c r="E64" s="12"/>
      <c r="F64" s="12">
        <f t="shared" si="0"/>
        <v>0</v>
      </c>
    </row>
    <row r="65" spans="1:6">
      <c r="A65" s="11">
        <v>10003959</v>
      </c>
      <c r="B65" s="11" t="s">
        <v>71</v>
      </c>
      <c r="C65" s="12">
        <v>1</v>
      </c>
      <c r="D65" s="13" t="s">
        <v>18</v>
      </c>
      <c r="E65" s="12"/>
      <c r="F65" s="12">
        <f t="shared" si="0"/>
        <v>0</v>
      </c>
    </row>
    <row r="66" spans="1:6">
      <c r="A66" s="11">
        <v>10004353</v>
      </c>
      <c r="B66" s="11" t="s">
        <v>77</v>
      </c>
      <c r="C66" s="12">
        <v>13</v>
      </c>
      <c r="D66" s="13" t="s">
        <v>18</v>
      </c>
      <c r="E66" s="12"/>
      <c r="F66" s="12">
        <f t="shared" si="0"/>
        <v>0</v>
      </c>
    </row>
    <row r="67" spans="1:6">
      <c r="A67" s="11">
        <v>10004341</v>
      </c>
      <c r="B67" s="11" t="s">
        <v>78</v>
      </c>
      <c r="C67" s="12">
        <v>3</v>
      </c>
      <c r="D67" s="13" t="s">
        <v>18</v>
      </c>
      <c r="E67" s="12"/>
      <c r="F67" s="12">
        <f t="shared" si="0"/>
        <v>0</v>
      </c>
    </row>
    <row r="68" spans="1:6">
      <c r="A68" s="11">
        <v>10004338</v>
      </c>
      <c r="B68" s="11" t="s">
        <v>79</v>
      </c>
      <c r="C68" s="12">
        <v>98</v>
      </c>
      <c r="D68" s="13" t="s">
        <v>18</v>
      </c>
      <c r="E68" s="12"/>
      <c r="F68" s="12">
        <f t="shared" si="0"/>
        <v>0</v>
      </c>
    </row>
    <row r="69" spans="1:6">
      <c r="A69" s="11">
        <v>10004334</v>
      </c>
      <c r="B69" s="11" t="s">
        <v>80</v>
      </c>
      <c r="C69" s="12">
        <v>54</v>
      </c>
      <c r="D69" s="13" t="s">
        <v>18</v>
      </c>
      <c r="E69" s="12"/>
      <c r="F69" s="12">
        <f t="shared" si="0"/>
        <v>0</v>
      </c>
    </row>
    <row r="70" spans="1:6">
      <c r="A70" s="11">
        <v>10004333</v>
      </c>
      <c r="B70" s="11" t="s">
        <v>81</v>
      </c>
      <c r="C70" s="12">
        <v>34</v>
      </c>
      <c r="D70" s="13" t="s">
        <v>18</v>
      </c>
      <c r="E70" s="12"/>
      <c r="F70" s="12">
        <f t="shared" si="0"/>
        <v>0</v>
      </c>
    </row>
    <row r="71" spans="1:6">
      <c r="A71" s="11">
        <v>10004484</v>
      </c>
      <c r="B71" s="11" t="s">
        <v>82</v>
      </c>
      <c r="C71" s="12">
        <v>285</v>
      </c>
      <c r="D71" s="13" t="s">
        <v>18</v>
      </c>
      <c r="E71" s="12"/>
      <c r="F71" s="12">
        <f t="shared" ref="F71:F104" si="1">C71*E71</f>
        <v>0</v>
      </c>
    </row>
    <row r="72" spans="1:6">
      <c r="A72" s="11">
        <v>10003123</v>
      </c>
      <c r="B72" s="11" t="s">
        <v>83</v>
      </c>
      <c r="C72" s="12">
        <v>54</v>
      </c>
      <c r="D72" s="13" t="s">
        <v>18</v>
      </c>
      <c r="E72" s="12"/>
      <c r="F72" s="12">
        <f t="shared" si="1"/>
        <v>0</v>
      </c>
    </row>
    <row r="73" spans="1:6">
      <c r="A73" s="11">
        <v>10003893</v>
      </c>
      <c r="B73" s="11" t="s">
        <v>84</v>
      </c>
      <c r="C73" s="12">
        <v>3</v>
      </c>
      <c r="D73" s="13" t="s">
        <v>18</v>
      </c>
      <c r="E73" s="12"/>
      <c r="F73" s="12">
        <f t="shared" si="1"/>
        <v>0</v>
      </c>
    </row>
    <row r="74" spans="1:6">
      <c r="A74" s="11">
        <v>10003892</v>
      </c>
      <c r="B74" s="11" t="s">
        <v>85</v>
      </c>
      <c r="C74" s="12">
        <v>6</v>
      </c>
      <c r="D74" s="13" t="s">
        <v>18</v>
      </c>
      <c r="E74" s="12"/>
      <c r="F74" s="12">
        <f t="shared" si="1"/>
        <v>0</v>
      </c>
    </row>
    <row r="75" spans="1:6">
      <c r="A75" s="11">
        <v>10003891</v>
      </c>
      <c r="B75" s="11" t="s">
        <v>86</v>
      </c>
      <c r="C75" s="12">
        <v>13</v>
      </c>
      <c r="D75" s="13" t="s">
        <v>18</v>
      </c>
      <c r="E75" s="12"/>
      <c r="F75" s="12">
        <f t="shared" si="1"/>
        <v>0</v>
      </c>
    </row>
    <row r="76" spans="1:6">
      <c r="A76" s="11">
        <v>10003884</v>
      </c>
      <c r="B76" s="11" t="s">
        <v>87</v>
      </c>
      <c r="C76" s="12">
        <v>2</v>
      </c>
      <c r="D76" s="13" t="s">
        <v>18</v>
      </c>
      <c r="E76" s="12"/>
      <c r="F76" s="12">
        <f t="shared" si="1"/>
        <v>0</v>
      </c>
    </row>
    <row r="77" spans="1:6">
      <c r="A77" s="11">
        <v>10003882</v>
      </c>
      <c r="B77" s="11" t="s">
        <v>88</v>
      </c>
      <c r="C77" s="12">
        <v>83</v>
      </c>
      <c r="D77" s="13" t="s">
        <v>18</v>
      </c>
      <c r="E77" s="12"/>
      <c r="F77" s="12">
        <f t="shared" si="1"/>
        <v>0</v>
      </c>
    </row>
    <row r="78" spans="1:6">
      <c r="A78" s="11">
        <v>10003881</v>
      </c>
      <c r="B78" s="11" t="s">
        <v>89</v>
      </c>
      <c r="C78" s="12">
        <v>104</v>
      </c>
      <c r="D78" s="13" t="s">
        <v>18</v>
      </c>
      <c r="E78" s="12"/>
      <c r="F78" s="12">
        <f t="shared" si="1"/>
        <v>0</v>
      </c>
    </row>
    <row r="79" spans="1:6">
      <c r="A79" s="11">
        <v>10003880</v>
      </c>
      <c r="B79" s="11" t="s">
        <v>90</v>
      </c>
      <c r="C79" s="12">
        <v>101</v>
      </c>
      <c r="D79" s="13" t="s">
        <v>18</v>
      </c>
      <c r="E79" s="12"/>
      <c r="F79" s="12">
        <f t="shared" si="1"/>
        <v>0</v>
      </c>
    </row>
    <row r="80" spans="1:6">
      <c r="A80" s="11">
        <v>10004010</v>
      </c>
      <c r="B80" s="11" t="s">
        <v>91</v>
      </c>
      <c r="C80" s="12">
        <v>10</v>
      </c>
      <c r="D80" s="13" t="s">
        <v>18</v>
      </c>
      <c r="E80" s="12"/>
      <c r="F80" s="12">
        <f t="shared" si="1"/>
        <v>0</v>
      </c>
    </row>
    <row r="81" spans="1:6">
      <c r="A81" s="11">
        <v>10004173</v>
      </c>
      <c r="B81" s="11" t="s">
        <v>92</v>
      </c>
      <c r="C81" s="12">
        <v>1</v>
      </c>
      <c r="D81" s="13" t="s">
        <v>18</v>
      </c>
      <c r="E81" s="12"/>
      <c r="F81" s="12">
        <f t="shared" si="1"/>
        <v>0</v>
      </c>
    </row>
    <row r="82" spans="1:6">
      <c r="A82" s="11">
        <v>10004319</v>
      </c>
      <c r="B82" s="11" t="s">
        <v>93</v>
      </c>
      <c r="C82" s="12">
        <v>2</v>
      </c>
      <c r="D82" s="13" t="s">
        <v>18</v>
      </c>
      <c r="E82" s="12"/>
      <c r="F82" s="12">
        <f t="shared" si="1"/>
        <v>0</v>
      </c>
    </row>
    <row r="83" spans="1:6">
      <c r="A83" s="11">
        <v>10004321</v>
      </c>
      <c r="B83" s="11" t="s">
        <v>94</v>
      </c>
      <c r="C83" s="12">
        <v>15</v>
      </c>
      <c r="D83" s="13" t="s">
        <v>18</v>
      </c>
      <c r="E83" s="12"/>
      <c r="F83" s="12">
        <f t="shared" si="1"/>
        <v>0</v>
      </c>
    </row>
    <row r="84" spans="1:6">
      <c r="A84" s="11">
        <v>10004322</v>
      </c>
      <c r="B84" s="11" t="s">
        <v>95</v>
      </c>
      <c r="C84" s="12">
        <v>1</v>
      </c>
      <c r="D84" s="13" t="s">
        <v>18</v>
      </c>
      <c r="E84" s="12"/>
      <c r="F84" s="12">
        <f t="shared" si="1"/>
        <v>0</v>
      </c>
    </row>
    <row r="85" spans="1:6">
      <c r="A85" s="11">
        <v>10004318</v>
      </c>
      <c r="B85" s="11" t="s">
        <v>96</v>
      </c>
      <c r="C85" s="12">
        <v>134</v>
      </c>
      <c r="D85" s="13" t="s">
        <v>18</v>
      </c>
      <c r="E85" s="12"/>
      <c r="F85" s="12">
        <f t="shared" si="1"/>
        <v>0</v>
      </c>
    </row>
    <row r="86" spans="1:6">
      <c r="A86" s="11">
        <v>10004320</v>
      </c>
      <c r="B86" s="11" t="s">
        <v>97</v>
      </c>
      <c r="C86" s="12">
        <v>89</v>
      </c>
      <c r="D86" s="13" t="s">
        <v>18</v>
      </c>
      <c r="E86" s="12"/>
      <c r="F86" s="12">
        <f t="shared" si="1"/>
        <v>0</v>
      </c>
    </row>
    <row r="87" spans="1:6">
      <c r="A87" s="11">
        <v>10004454</v>
      </c>
      <c r="B87" s="11" t="s">
        <v>98</v>
      </c>
      <c r="C87" s="12">
        <v>209</v>
      </c>
      <c r="D87" s="13" t="s">
        <v>18</v>
      </c>
      <c r="E87" s="12"/>
      <c r="F87" s="12">
        <f t="shared" si="1"/>
        <v>0</v>
      </c>
    </row>
    <row r="88" spans="1:6">
      <c r="A88" s="11">
        <v>10004473</v>
      </c>
      <c r="B88" s="11" t="s">
        <v>99</v>
      </c>
      <c r="C88" s="12">
        <v>22</v>
      </c>
      <c r="D88" s="13" t="s">
        <v>18</v>
      </c>
      <c r="E88" s="12"/>
      <c r="F88" s="12">
        <f t="shared" si="1"/>
        <v>0</v>
      </c>
    </row>
    <row r="89" spans="1:6">
      <c r="A89" s="11">
        <v>10004474</v>
      </c>
      <c r="B89" s="11" t="s">
        <v>100</v>
      </c>
      <c r="C89" s="12">
        <v>199</v>
      </c>
      <c r="D89" s="13" t="s">
        <v>18</v>
      </c>
      <c r="E89" s="12"/>
      <c r="F89" s="12">
        <f t="shared" si="1"/>
        <v>0</v>
      </c>
    </row>
    <row r="90" spans="1:6">
      <c r="A90" s="11">
        <v>10004476</v>
      </c>
      <c r="B90" s="11" t="s">
        <v>101</v>
      </c>
      <c r="C90" s="12">
        <v>20</v>
      </c>
      <c r="D90" s="13" t="s">
        <v>18</v>
      </c>
      <c r="E90" s="12"/>
      <c r="F90" s="12">
        <f t="shared" si="1"/>
        <v>0</v>
      </c>
    </row>
    <row r="91" spans="1:6">
      <c r="A91" s="11">
        <v>10004335</v>
      </c>
      <c r="B91" s="11" t="s">
        <v>102</v>
      </c>
      <c r="C91" s="12">
        <v>3</v>
      </c>
      <c r="D91" s="13" t="s">
        <v>18</v>
      </c>
      <c r="E91" s="12"/>
      <c r="F91" s="12">
        <f t="shared" si="1"/>
        <v>0</v>
      </c>
    </row>
    <row r="92" spans="1:6">
      <c r="A92" s="11">
        <v>10003976</v>
      </c>
      <c r="B92" s="11" t="s">
        <v>103</v>
      </c>
      <c r="C92" s="12">
        <v>4</v>
      </c>
      <c r="D92" s="13" t="s">
        <v>18</v>
      </c>
      <c r="E92" s="12"/>
      <c r="F92" s="12">
        <f t="shared" si="1"/>
        <v>0</v>
      </c>
    </row>
    <row r="93" spans="1:6">
      <c r="A93" s="11">
        <v>10004052</v>
      </c>
      <c r="B93" s="11" t="s">
        <v>104</v>
      </c>
      <c r="C93" s="12">
        <v>1</v>
      </c>
      <c r="D93" s="13" t="s">
        <v>18</v>
      </c>
      <c r="E93" s="12"/>
      <c r="F93" s="12">
        <f t="shared" si="1"/>
        <v>0</v>
      </c>
    </row>
    <row r="94" spans="1:6">
      <c r="A94" s="11">
        <v>10005317</v>
      </c>
      <c r="B94" s="11" t="s">
        <v>105</v>
      </c>
      <c r="C94" s="12">
        <v>34</v>
      </c>
      <c r="D94" s="13" t="s">
        <v>18</v>
      </c>
      <c r="E94" s="12"/>
      <c r="F94" s="12">
        <f t="shared" si="1"/>
        <v>0</v>
      </c>
    </row>
    <row r="95" spans="1:6">
      <c r="A95" s="11">
        <v>10005314</v>
      </c>
      <c r="B95" s="11" t="s">
        <v>106</v>
      </c>
      <c r="C95" s="12">
        <v>2</v>
      </c>
      <c r="D95" s="13" t="s">
        <v>18</v>
      </c>
      <c r="E95" s="12"/>
      <c r="F95" s="12">
        <f t="shared" si="1"/>
        <v>0</v>
      </c>
    </row>
    <row r="96" spans="1:6">
      <c r="A96" s="11">
        <v>10004088</v>
      </c>
      <c r="B96" s="11" t="s">
        <v>107</v>
      </c>
      <c r="C96" s="12">
        <v>1</v>
      </c>
      <c r="D96" s="13" t="s">
        <v>18</v>
      </c>
      <c r="E96" s="12"/>
      <c r="F96" s="12">
        <f t="shared" si="1"/>
        <v>0</v>
      </c>
    </row>
    <row r="97" spans="1:6">
      <c r="A97" s="11">
        <v>10005311</v>
      </c>
      <c r="B97" s="11" t="s">
        <v>108</v>
      </c>
      <c r="C97" s="12">
        <v>9</v>
      </c>
      <c r="D97" s="13" t="s">
        <v>18</v>
      </c>
      <c r="E97" s="12"/>
      <c r="F97" s="12">
        <f t="shared" si="1"/>
        <v>0</v>
      </c>
    </row>
    <row r="98" spans="1:6">
      <c r="A98" s="11">
        <v>10005309</v>
      </c>
      <c r="B98" s="11" t="s">
        <v>109</v>
      </c>
      <c r="C98" s="12">
        <v>13</v>
      </c>
      <c r="D98" s="13" t="s">
        <v>18</v>
      </c>
      <c r="E98" s="12"/>
      <c r="F98" s="12">
        <f t="shared" si="1"/>
        <v>0</v>
      </c>
    </row>
    <row r="99" spans="1:6">
      <c r="A99" s="11">
        <v>10005308</v>
      </c>
      <c r="B99" s="11" t="s">
        <v>110</v>
      </c>
      <c r="C99" s="12">
        <v>55</v>
      </c>
      <c r="D99" s="13" t="s">
        <v>18</v>
      </c>
      <c r="E99" s="12"/>
      <c r="F99" s="12">
        <f t="shared" si="1"/>
        <v>0</v>
      </c>
    </row>
    <row r="100" spans="1:6">
      <c r="A100" s="11">
        <v>10004024</v>
      </c>
      <c r="B100" s="11" t="s">
        <v>111</v>
      </c>
      <c r="C100" s="12">
        <v>3</v>
      </c>
      <c r="D100" s="13" t="s">
        <v>18</v>
      </c>
      <c r="E100" s="12"/>
      <c r="F100" s="12">
        <f t="shared" si="1"/>
        <v>0</v>
      </c>
    </row>
    <row r="101" spans="1:6">
      <c r="A101" s="11">
        <v>10004023</v>
      </c>
      <c r="B101" s="11" t="s">
        <v>112</v>
      </c>
      <c r="C101" s="12">
        <v>9</v>
      </c>
      <c r="D101" s="13" t="s">
        <v>18</v>
      </c>
      <c r="E101" s="12"/>
      <c r="F101" s="12">
        <f t="shared" si="1"/>
        <v>0</v>
      </c>
    </row>
    <row r="102" spans="1:6">
      <c r="A102" s="11">
        <v>10004022</v>
      </c>
      <c r="B102" s="11" t="s">
        <v>113</v>
      </c>
      <c r="C102" s="12">
        <v>3</v>
      </c>
      <c r="D102" s="13" t="s">
        <v>18</v>
      </c>
      <c r="E102" s="12"/>
      <c r="F102" s="12">
        <f t="shared" si="1"/>
        <v>0</v>
      </c>
    </row>
    <row r="103" spans="1:6">
      <c r="A103" s="11">
        <v>10004020</v>
      </c>
      <c r="B103" s="11" t="s">
        <v>114</v>
      </c>
      <c r="C103" s="12">
        <v>4</v>
      </c>
      <c r="D103" s="13" t="s">
        <v>18</v>
      </c>
      <c r="E103" s="12"/>
      <c r="F103" s="12">
        <f t="shared" si="1"/>
        <v>0</v>
      </c>
    </row>
    <row r="104" spans="1:6">
      <c r="A104" s="11">
        <v>10004017</v>
      </c>
      <c r="B104" s="11" t="s">
        <v>115</v>
      </c>
      <c r="C104" s="12">
        <v>4</v>
      </c>
      <c r="D104" s="13" t="s">
        <v>18</v>
      </c>
      <c r="E104" s="12"/>
      <c r="F104" s="12">
        <f t="shared" si="1"/>
        <v>0</v>
      </c>
    </row>
    <row r="105" spans="1:6">
      <c r="C105" s="16" t="s">
        <v>116</v>
      </c>
      <c r="D105" s="17"/>
      <c r="E105" s="18"/>
      <c r="F105" s="10">
        <f>SUM(F6:F104)</f>
        <v>0</v>
      </c>
    </row>
    <row r="106" spans="1:6">
      <c r="C106" s="19" t="s">
        <v>117</v>
      </c>
      <c r="D106" s="19"/>
      <c r="E106" s="19"/>
      <c r="F106" s="7">
        <f>+F105*0.18</f>
        <v>0</v>
      </c>
    </row>
    <row r="107" spans="1:6">
      <c r="C107" s="19" t="s">
        <v>118</v>
      </c>
      <c r="D107" s="19"/>
      <c r="E107" s="19"/>
      <c r="F107" s="7">
        <f>+F106+F105</f>
        <v>0</v>
      </c>
    </row>
  </sheetData>
  <mergeCells count="3">
    <mergeCell ref="C105:E105"/>
    <mergeCell ref="C106:E106"/>
    <mergeCell ref="C107:E10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20"/>
  <sheetViews>
    <sheetView zoomScale="99" zoomScaleNormal="99" workbookViewId="0">
      <pane ySplit="5" topLeftCell="A6" activePane="bottomLeft" state="frozen"/>
      <selection pane="bottomLeft" activeCell="F111" sqref="F111"/>
    </sheetView>
  </sheetViews>
  <sheetFormatPr defaultColWidth="11.42578125" defaultRowHeight="1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>
      <c r="A2" t="str">
        <f>RESUMEN!A2</f>
        <v>GRAFO SAP REDES</v>
      </c>
      <c r="B2">
        <f>RESUMEN!B2</f>
        <v>0</v>
      </c>
    </row>
    <row r="3" spans="1:6">
      <c r="A3" t="s">
        <v>4</v>
      </c>
      <c r="B3" s="15">
        <f>RESUMEN!B5</f>
        <v>0</v>
      </c>
    </row>
    <row r="4" spans="1:6">
      <c r="B4" t="s">
        <v>119</v>
      </c>
    </row>
    <row r="5" spans="1:6">
      <c r="A5" s="2" t="s">
        <v>120</v>
      </c>
      <c r="B5" s="3" t="s">
        <v>12</v>
      </c>
      <c r="C5" s="6" t="s">
        <v>13</v>
      </c>
      <c r="D5" s="4" t="s">
        <v>14</v>
      </c>
      <c r="E5" s="4" t="s">
        <v>15</v>
      </c>
      <c r="F5" s="6" t="s">
        <v>16</v>
      </c>
    </row>
    <row r="6" spans="1:6">
      <c r="A6" s="11">
        <v>1004132</v>
      </c>
      <c r="B6" s="11" t="s">
        <v>121</v>
      </c>
      <c r="C6" s="12">
        <v>3954</v>
      </c>
      <c r="D6" s="13" t="s">
        <v>122</v>
      </c>
      <c r="E6" s="12"/>
      <c r="F6" s="12">
        <f>C6*E6</f>
        <v>0</v>
      </c>
    </row>
    <row r="7" spans="1:6">
      <c r="A7" s="11">
        <v>1005306</v>
      </c>
      <c r="B7" s="11" t="s">
        <v>123</v>
      </c>
      <c r="C7" s="12">
        <v>285</v>
      </c>
      <c r="D7" s="13" t="s">
        <v>18</v>
      </c>
      <c r="E7" s="12"/>
      <c r="F7" s="12">
        <f t="shared" ref="F7:F70" si="0">C7*E7</f>
        <v>0</v>
      </c>
    </row>
    <row r="8" spans="1:6">
      <c r="A8" s="11">
        <v>1005403</v>
      </c>
      <c r="B8" s="11" t="s">
        <v>124</v>
      </c>
      <c r="C8" s="12">
        <v>101</v>
      </c>
      <c r="D8" s="13" t="s">
        <v>18</v>
      </c>
      <c r="E8" s="12"/>
      <c r="F8" s="12">
        <f t="shared" si="0"/>
        <v>0</v>
      </c>
    </row>
    <row r="9" spans="1:6">
      <c r="A9" s="11">
        <v>1005405</v>
      </c>
      <c r="B9" s="11" t="s">
        <v>125</v>
      </c>
      <c r="C9" s="12">
        <v>104</v>
      </c>
      <c r="D9" s="13" t="s">
        <v>18</v>
      </c>
      <c r="E9" s="12"/>
      <c r="F9" s="12">
        <f t="shared" si="0"/>
        <v>0</v>
      </c>
    </row>
    <row r="10" spans="1:6">
      <c r="A10" s="11">
        <v>1005406</v>
      </c>
      <c r="B10" s="11" t="s">
        <v>126</v>
      </c>
      <c r="C10" s="12">
        <v>83</v>
      </c>
      <c r="D10" s="13" t="s">
        <v>18</v>
      </c>
      <c r="E10" s="12"/>
      <c r="F10" s="12">
        <f t="shared" si="0"/>
        <v>0</v>
      </c>
    </row>
    <row r="11" spans="1:6">
      <c r="A11" s="11">
        <v>1005407</v>
      </c>
      <c r="B11" s="11" t="s">
        <v>127</v>
      </c>
      <c r="C11" s="12">
        <v>2</v>
      </c>
      <c r="D11" s="13" t="s">
        <v>18</v>
      </c>
      <c r="E11" s="12"/>
      <c r="F11" s="12">
        <f t="shared" si="0"/>
        <v>0</v>
      </c>
    </row>
    <row r="12" spans="1:6">
      <c r="A12" s="11">
        <v>1005456</v>
      </c>
      <c r="B12" s="11" t="s">
        <v>128</v>
      </c>
      <c r="C12" s="12">
        <v>3</v>
      </c>
      <c r="D12" s="13" t="s">
        <v>18</v>
      </c>
      <c r="E12" s="12"/>
      <c r="F12" s="12">
        <f t="shared" si="0"/>
        <v>0</v>
      </c>
    </row>
    <row r="13" spans="1:6">
      <c r="A13" s="11">
        <v>1005499</v>
      </c>
      <c r="B13" s="11" t="s">
        <v>129</v>
      </c>
      <c r="C13" s="12">
        <v>1</v>
      </c>
      <c r="D13" s="13" t="s">
        <v>18</v>
      </c>
      <c r="E13" s="12"/>
      <c r="F13" s="12">
        <f t="shared" si="0"/>
        <v>0</v>
      </c>
    </row>
    <row r="14" spans="1:6">
      <c r="A14" s="11">
        <v>1005502</v>
      </c>
      <c r="B14" s="11" t="s">
        <v>130</v>
      </c>
      <c r="C14" s="12">
        <v>28</v>
      </c>
      <c r="D14" s="13" t="s">
        <v>18</v>
      </c>
      <c r="E14" s="12"/>
      <c r="F14" s="12">
        <f t="shared" si="0"/>
        <v>0</v>
      </c>
    </row>
    <row r="15" spans="1:6">
      <c r="A15" s="11">
        <v>1005754</v>
      </c>
      <c r="B15" s="11" t="s">
        <v>131</v>
      </c>
      <c r="C15" s="12">
        <v>13</v>
      </c>
      <c r="D15" s="13" t="s">
        <v>18</v>
      </c>
      <c r="E15" s="12"/>
      <c r="F15" s="12">
        <f t="shared" si="0"/>
        <v>0</v>
      </c>
    </row>
    <row r="16" spans="1:6">
      <c r="A16" s="11">
        <v>1005947</v>
      </c>
      <c r="B16" s="11" t="s">
        <v>132</v>
      </c>
      <c r="C16" s="12">
        <v>267</v>
      </c>
      <c r="D16" s="13" t="s">
        <v>122</v>
      </c>
      <c r="E16" s="12"/>
      <c r="F16" s="12">
        <f t="shared" si="0"/>
        <v>0</v>
      </c>
    </row>
    <row r="17" spans="1:6">
      <c r="A17" s="11">
        <v>1005963</v>
      </c>
      <c r="B17" s="11" t="s">
        <v>133</v>
      </c>
      <c r="C17" s="12">
        <v>3383</v>
      </c>
      <c r="D17" s="13" t="s">
        <v>122</v>
      </c>
      <c r="E17" s="12"/>
      <c r="F17" s="12">
        <f t="shared" si="0"/>
        <v>0</v>
      </c>
    </row>
    <row r="18" spans="1:6">
      <c r="A18" s="11">
        <v>1005997</v>
      </c>
      <c r="B18" s="11" t="s">
        <v>134</v>
      </c>
      <c r="C18" s="12">
        <v>200</v>
      </c>
      <c r="D18" s="13" t="s">
        <v>122</v>
      </c>
      <c r="E18" s="12"/>
      <c r="F18" s="12">
        <f t="shared" si="0"/>
        <v>0</v>
      </c>
    </row>
    <row r="19" spans="1:6">
      <c r="A19" s="11">
        <v>1006004</v>
      </c>
      <c r="B19" s="11" t="s">
        <v>135</v>
      </c>
      <c r="C19" s="12">
        <v>7483.29</v>
      </c>
      <c r="D19" s="13" t="s">
        <v>122</v>
      </c>
      <c r="E19" s="12"/>
      <c r="F19" s="12">
        <f t="shared" si="0"/>
        <v>0</v>
      </c>
    </row>
    <row r="20" spans="1:6">
      <c r="A20" s="11">
        <v>1006005</v>
      </c>
      <c r="B20" s="11" t="s">
        <v>136</v>
      </c>
      <c r="C20" s="12">
        <v>2889.15</v>
      </c>
      <c r="D20" s="13" t="s">
        <v>122</v>
      </c>
      <c r="E20" s="12"/>
      <c r="F20" s="12">
        <f t="shared" si="0"/>
        <v>0</v>
      </c>
    </row>
    <row r="21" spans="1:6">
      <c r="A21" s="11">
        <v>1006012</v>
      </c>
      <c r="B21" s="11" t="s">
        <v>137</v>
      </c>
      <c r="C21" s="12">
        <v>143</v>
      </c>
      <c r="D21" s="13" t="s">
        <v>122</v>
      </c>
      <c r="E21" s="12"/>
      <c r="F21" s="12">
        <f t="shared" si="0"/>
        <v>0</v>
      </c>
    </row>
    <row r="22" spans="1:6">
      <c r="A22" s="11">
        <v>1006020</v>
      </c>
      <c r="B22" s="11" t="s">
        <v>138</v>
      </c>
      <c r="C22" s="12">
        <v>12139.75</v>
      </c>
      <c r="D22" s="13" t="s">
        <v>122</v>
      </c>
      <c r="E22" s="12"/>
      <c r="F22" s="12">
        <f t="shared" si="0"/>
        <v>0</v>
      </c>
    </row>
    <row r="23" spans="1:6">
      <c r="A23" s="11">
        <v>1006022</v>
      </c>
      <c r="B23" s="11" t="s">
        <v>139</v>
      </c>
      <c r="C23" s="12">
        <v>13</v>
      </c>
      <c r="D23" s="13" t="s">
        <v>18</v>
      </c>
      <c r="E23" s="12"/>
      <c r="F23" s="12">
        <f t="shared" si="0"/>
        <v>0</v>
      </c>
    </row>
    <row r="24" spans="1:6">
      <c r="A24" s="11">
        <v>1006036</v>
      </c>
      <c r="B24" s="11" t="s">
        <v>140</v>
      </c>
      <c r="C24" s="12">
        <v>220</v>
      </c>
      <c r="D24" s="13" t="s">
        <v>18</v>
      </c>
      <c r="E24" s="12"/>
      <c r="F24" s="12">
        <f t="shared" si="0"/>
        <v>0</v>
      </c>
    </row>
    <row r="25" spans="1:6">
      <c r="A25" s="11">
        <v>1006045</v>
      </c>
      <c r="B25" s="11" t="s">
        <v>141</v>
      </c>
      <c r="C25" s="12">
        <v>3</v>
      </c>
      <c r="D25" s="13" t="s">
        <v>18</v>
      </c>
      <c r="E25" s="12"/>
      <c r="F25" s="12">
        <f t="shared" si="0"/>
        <v>0</v>
      </c>
    </row>
    <row r="26" spans="1:6">
      <c r="A26" s="11">
        <v>1006213</v>
      </c>
      <c r="B26" s="11" t="s">
        <v>142</v>
      </c>
      <c r="C26" s="12">
        <v>110</v>
      </c>
      <c r="D26" s="13" t="s">
        <v>18</v>
      </c>
      <c r="E26" s="12"/>
      <c r="F26" s="12">
        <f t="shared" si="0"/>
        <v>0</v>
      </c>
    </row>
    <row r="27" spans="1:6">
      <c r="A27" s="11">
        <v>1006220</v>
      </c>
      <c r="B27" s="11" t="s">
        <v>143</v>
      </c>
      <c r="C27" s="12">
        <v>50</v>
      </c>
      <c r="D27" s="13" t="s">
        <v>18</v>
      </c>
      <c r="E27" s="12"/>
      <c r="F27" s="12">
        <f t="shared" si="0"/>
        <v>0</v>
      </c>
    </row>
    <row r="28" spans="1:6">
      <c r="A28" s="11">
        <v>1006230</v>
      </c>
      <c r="B28" s="11" t="s">
        <v>144</v>
      </c>
      <c r="C28" s="12">
        <v>161</v>
      </c>
      <c r="D28" s="13" t="s">
        <v>18</v>
      </c>
      <c r="E28" s="12"/>
      <c r="F28" s="12">
        <f t="shared" si="0"/>
        <v>0</v>
      </c>
    </row>
    <row r="29" spans="1:6">
      <c r="A29" s="11">
        <v>1006236</v>
      </c>
      <c r="B29" s="11" t="s">
        <v>145</v>
      </c>
      <c r="C29" s="12">
        <v>104</v>
      </c>
      <c r="D29" s="13" t="s">
        <v>18</v>
      </c>
      <c r="E29" s="12"/>
      <c r="F29" s="12">
        <f t="shared" si="0"/>
        <v>0</v>
      </c>
    </row>
    <row r="30" spans="1:6">
      <c r="A30" s="11">
        <v>1006241</v>
      </c>
      <c r="B30" s="11" t="s">
        <v>146</v>
      </c>
      <c r="C30" s="12">
        <v>320</v>
      </c>
      <c r="D30" s="13" t="s">
        <v>18</v>
      </c>
      <c r="E30" s="12"/>
      <c r="F30" s="12">
        <f t="shared" si="0"/>
        <v>0</v>
      </c>
    </row>
    <row r="31" spans="1:6">
      <c r="A31" s="11">
        <v>1006250</v>
      </c>
      <c r="B31" s="11" t="s">
        <v>147</v>
      </c>
      <c r="C31" s="12">
        <v>1687</v>
      </c>
      <c r="D31" s="13" t="s">
        <v>18</v>
      </c>
      <c r="E31" s="12"/>
      <c r="F31" s="12">
        <f t="shared" si="0"/>
        <v>0</v>
      </c>
    </row>
    <row r="32" spans="1:6">
      <c r="A32" s="11">
        <v>1006253</v>
      </c>
      <c r="B32" s="11" t="s">
        <v>148</v>
      </c>
      <c r="C32" s="12">
        <v>2</v>
      </c>
      <c r="D32" s="13" t="s">
        <v>18</v>
      </c>
      <c r="E32" s="12"/>
      <c r="F32" s="12">
        <f t="shared" si="0"/>
        <v>0</v>
      </c>
    </row>
    <row r="33" spans="1:6">
      <c r="A33" s="11">
        <v>1006264</v>
      </c>
      <c r="B33" s="11" t="s">
        <v>149</v>
      </c>
      <c r="C33" s="12">
        <v>3202</v>
      </c>
      <c r="D33" s="13" t="s">
        <v>18</v>
      </c>
      <c r="E33" s="12"/>
      <c r="F33" s="12">
        <f t="shared" si="0"/>
        <v>0</v>
      </c>
    </row>
    <row r="34" spans="1:6">
      <c r="A34" s="11">
        <v>1006265</v>
      </c>
      <c r="B34" s="11" t="s">
        <v>150</v>
      </c>
      <c r="C34" s="12">
        <v>234</v>
      </c>
      <c r="D34" s="13" t="s">
        <v>18</v>
      </c>
      <c r="E34" s="12"/>
      <c r="F34" s="12">
        <f t="shared" si="0"/>
        <v>0</v>
      </c>
    </row>
    <row r="35" spans="1:6">
      <c r="A35" s="11">
        <v>1006323</v>
      </c>
      <c r="B35" s="11" t="s">
        <v>151</v>
      </c>
      <c r="C35" s="12">
        <v>285</v>
      </c>
      <c r="D35" s="13" t="s">
        <v>18</v>
      </c>
      <c r="E35" s="12"/>
      <c r="F35" s="12">
        <f t="shared" si="0"/>
        <v>0</v>
      </c>
    </row>
    <row r="36" spans="1:6">
      <c r="A36" s="11">
        <v>1006336</v>
      </c>
      <c r="B36" s="11" t="s">
        <v>152</v>
      </c>
      <c r="C36" s="12">
        <v>285</v>
      </c>
      <c r="D36" s="13" t="s">
        <v>18</v>
      </c>
      <c r="E36" s="12"/>
      <c r="F36" s="12">
        <f t="shared" si="0"/>
        <v>0</v>
      </c>
    </row>
    <row r="37" spans="1:6">
      <c r="A37" s="11">
        <v>1006351</v>
      </c>
      <c r="B37" s="11" t="s">
        <v>153</v>
      </c>
      <c r="C37" s="12">
        <v>394</v>
      </c>
      <c r="D37" s="13" t="s">
        <v>18</v>
      </c>
      <c r="E37" s="12"/>
      <c r="F37" s="12">
        <f t="shared" si="0"/>
        <v>0</v>
      </c>
    </row>
    <row r="38" spans="1:6">
      <c r="A38" s="11">
        <v>1006366</v>
      </c>
      <c r="B38" s="11" t="s">
        <v>154</v>
      </c>
      <c r="C38" s="12">
        <v>285</v>
      </c>
      <c r="D38" s="13" t="s">
        <v>18</v>
      </c>
      <c r="E38" s="12"/>
      <c r="F38" s="12">
        <f t="shared" si="0"/>
        <v>0</v>
      </c>
    </row>
    <row r="39" spans="1:6">
      <c r="A39" s="11">
        <v>1006398</v>
      </c>
      <c r="B39" s="11" t="s">
        <v>155</v>
      </c>
      <c r="C39" s="12">
        <v>49</v>
      </c>
      <c r="D39" s="13" t="s">
        <v>18</v>
      </c>
      <c r="E39" s="12"/>
      <c r="F39" s="12">
        <f t="shared" si="0"/>
        <v>0</v>
      </c>
    </row>
    <row r="40" spans="1:6">
      <c r="A40" s="11">
        <v>1006424</v>
      </c>
      <c r="B40" s="11" t="s">
        <v>156</v>
      </c>
      <c r="C40" s="12">
        <v>21</v>
      </c>
      <c r="D40" s="13" t="s">
        <v>18</v>
      </c>
      <c r="E40" s="12"/>
      <c r="F40" s="12">
        <f t="shared" si="0"/>
        <v>0</v>
      </c>
    </row>
    <row r="41" spans="1:6">
      <c r="A41" s="11">
        <v>1006430</v>
      </c>
      <c r="B41" s="11" t="s">
        <v>157</v>
      </c>
      <c r="C41" s="12">
        <v>27</v>
      </c>
      <c r="D41" s="13" t="s">
        <v>18</v>
      </c>
      <c r="E41" s="12"/>
      <c r="F41" s="12">
        <f t="shared" si="0"/>
        <v>0</v>
      </c>
    </row>
    <row r="42" spans="1:6">
      <c r="A42" s="11">
        <v>1006432</v>
      </c>
      <c r="B42" s="11" t="s">
        <v>158</v>
      </c>
      <c r="C42" s="12">
        <v>22</v>
      </c>
      <c r="D42" s="13" t="s">
        <v>18</v>
      </c>
      <c r="E42" s="12"/>
      <c r="F42" s="12">
        <f t="shared" si="0"/>
        <v>0</v>
      </c>
    </row>
    <row r="43" spans="1:6">
      <c r="A43" s="11">
        <v>1006434</v>
      </c>
      <c r="B43" s="11" t="s">
        <v>159</v>
      </c>
      <c r="C43" s="12">
        <v>13</v>
      </c>
      <c r="D43" s="13" t="s">
        <v>18</v>
      </c>
      <c r="E43" s="12"/>
      <c r="F43" s="12">
        <f t="shared" si="0"/>
        <v>0</v>
      </c>
    </row>
    <row r="44" spans="1:6">
      <c r="A44" s="11">
        <v>1006450</v>
      </c>
      <c r="B44" s="11" t="s">
        <v>160</v>
      </c>
      <c r="C44" s="12">
        <v>285</v>
      </c>
      <c r="D44" s="13" t="s">
        <v>18</v>
      </c>
      <c r="E44" s="12"/>
      <c r="F44" s="12">
        <f t="shared" si="0"/>
        <v>0</v>
      </c>
    </row>
    <row r="45" spans="1:6">
      <c r="A45" s="11">
        <v>1006451</v>
      </c>
      <c r="B45" s="11" t="s">
        <v>161</v>
      </c>
      <c r="C45" s="12">
        <v>241</v>
      </c>
      <c r="D45" s="13" t="s">
        <v>18</v>
      </c>
      <c r="E45" s="12"/>
      <c r="F45" s="12">
        <f t="shared" si="0"/>
        <v>0</v>
      </c>
    </row>
    <row r="46" spans="1:6">
      <c r="A46" s="11">
        <v>1006456</v>
      </c>
      <c r="B46" s="11" t="s">
        <v>162</v>
      </c>
      <c r="C46" s="12">
        <v>570</v>
      </c>
      <c r="D46" s="13" t="s">
        <v>18</v>
      </c>
      <c r="E46" s="12"/>
      <c r="F46" s="12">
        <f t="shared" si="0"/>
        <v>0</v>
      </c>
    </row>
    <row r="47" spans="1:6">
      <c r="A47" s="11">
        <v>1006493</v>
      </c>
      <c r="B47" s="11" t="s">
        <v>163</v>
      </c>
      <c r="C47" s="12">
        <v>240</v>
      </c>
      <c r="D47" s="13" t="s">
        <v>18</v>
      </c>
      <c r="E47" s="12"/>
      <c r="F47" s="12">
        <f t="shared" si="0"/>
        <v>0</v>
      </c>
    </row>
    <row r="48" spans="1:6">
      <c r="A48" s="11">
        <v>1006506</v>
      </c>
      <c r="B48" s="11" t="s">
        <v>164</v>
      </c>
      <c r="C48" s="12">
        <v>208</v>
      </c>
      <c r="D48" s="13" t="s">
        <v>18</v>
      </c>
      <c r="E48" s="12"/>
      <c r="F48" s="12">
        <f t="shared" si="0"/>
        <v>0</v>
      </c>
    </row>
    <row r="49" spans="1:6">
      <c r="A49" s="11">
        <v>1006507</v>
      </c>
      <c r="B49" s="11" t="s">
        <v>165</v>
      </c>
      <c r="C49" s="12">
        <v>2</v>
      </c>
      <c r="D49" s="13" t="s">
        <v>18</v>
      </c>
      <c r="E49" s="12"/>
      <c r="F49" s="12">
        <f t="shared" si="0"/>
        <v>0</v>
      </c>
    </row>
    <row r="50" spans="1:6">
      <c r="A50" s="11">
        <v>1006508</v>
      </c>
      <c r="B50" s="11" t="s">
        <v>166</v>
      </c>
      <c r="C50" s="12">
        <v>31</v>
      </c>
      <c r="D50" s="13" t="s">
        <v>18</v>
      </c>
      <c r="E50" s="12"/>
      <c r="F50" s="12">
        <f t="shared" si="0"/>
        <v>0</v>
      </c>
    </row>
    <row r="51" spans="1:6">
      <c r="A51" s="11">
        <v>1006592</v>
      </c>
      <c r="B51" s="11" t="s">
        <v>167</v>
      </c>
      <c r="C51" s="12">
        <v>48</v>
      </c>
      <c r="D51" s="13" t="s">
        <v>18</v>
      </c>
      <c r="E51" s="12"/>
      <c r="F51" s="12">
        <f t="shared" si="0"/>
        <v>0</v>
      </c>
    </row>
    <row r="52" spans="1:6">
      <c r="A52" s="11">
        <v>1006594</v>
      </c>
      <c r="B52" s="11" t="s">
        <v>168</v>
      </c>
      <c r="C52" s="12">
        <v>242</v>
      </c>
      <c r="D52" s="13" t="s">
        <v>18</v>
      </c>
      <c r="E52" s="12"/>
      <c r="F52" s="12">
        <f t="shared" si="0"/>
        <v>0</v>
      </c>
    </row>
    <row r="53" spans="1:6">
      <c r="A53" s="11">
        <v>1006595</v>
      </c>
      <c r="B53" s="11" t="s">
        <v>169</v>
      </c>
      <c r="C53" s="12">
        <v>16</v>
      </c>
      <c r="D53" s="13" t="s">
        <v>18</v>
      </c>
      <c r="E53" s="12"/>
      <c r="F53" s="12">
        <f t="shared" si="0"/>
        <v>0</v>
      </c>
    </row>
    <row r="54" spans="1:6">
      <c r="A54" s="11">
        <v>1006601</v>
      </c>
      <c r="B54" s="11" t="s">
        <v>170</v>
      </c>
      <c r="C54" s="12">
        <v>230</v>
      </c>
      <c r="D54" s="13" t="s">
        <v>18</v>
      </c>
      <c r="E54" s="12"/>
      <c r="F54" s="12">
        <f t="shared" si="0"/>
        <v>0</v>
      </c>
    </row>
    <row r="55" spans="1:6">
      <c r="A55" s="11">
        <v>1006602</v>
      </c>
      <c r="B55" s="11" t="s">
        <v>171</v>
      </c>
      <c r="C55" s="12">
        <v>84</v>
      </c>
      <c r="D55" s="13" t="s">
        <v>18</v>
      </c>
      <c r="E55" s="12"/>
      <c r="F55" s="12">
        <f t="shared" si="0"/>
        <v>0</v>
      </c>
    </row>
    <row r="56" spans="1:6">
      <c r="A56" s="11">
        <v>1006654</v>
      </c>
      <c r="B56" s="11" t="s">
        <v>172</v>
      </c>
      <c r="C56" s="12">
        <v>2</v>
      </c>
      <c r="D56" s="13" t="s">
        <v>18</v>
      </c>
      <c r="E56" s="12"/>
      <c r="F56" s="12">
        <f t="shared" si="0"/>
        <v>0</v>
      </c>
    </row>
    <row r="57" spans="1:6">
      <c r="A57" s="11">
        <v>1006659</v>
      </c>
      <c r="B57" s="11" t="s">
        <v>173</v>
      </c>
      <c r="C57" s="12">
        <v>7</v>
      </c>
      <c r="D57" s="13" t="s">
        <v>18</v>
      </c>
      <c r="E57" s="12"/>
      <c r="F57" s="12">
        <f t="shared" si="0"/>
        <v>0</v>
      </c>
    </row>
    <row r="58" spans="1:6">
      <c r="A58" s="11">
        <v>1006662</v>
      </c>
      <c r="B58" s="11" t="s">
        <v>174</v>
      </c>
      <c r="C58" s="12">
        <v>39</v>
      </c>
      <c r="D58" s="13" t="s">
        <v>18</v>
      </c>
      <c r="E58" s="12"/>
      <c r="F58" s="12">
        <f t="shared" si="0"/>
        <v>0</v>
      </c>
    </row>
    <row r="59" spans="1:6">
      <c r="A59" s="11">
        <v>1006693</v>
      </c>
      <c r="B59" s="11" t="s">
        <v>175</v>
      </c>
      <c r="C59" s="12">
        <v>2</v>
      </c>
      <c r="D59" s="13" t="s">
        <v>18</v>
      </c>
      <c r="E59" s="12"/>
      <c r="F59" s="12">
        <f t="shared" si="0"/>
        <v>0</v>
      </c>
    </row>
    <row r="60" spans="1:6">
      <c r="A60" s="11">
        <v>1006694</v>
      </c>
      <c r="B60" s="11" t="s">
        <v>176</v>
      </c>
      <c r="C60" s="12">
        <v>390</v>
      </c>
      <c r="D60" s="13" t="s">
        <v>18</v>
      </c>
      <c r="E60" s="12"/>
      <c r="F60" s="12">
        <f t="shared" si="0"/>
        <v>0</v>
      </c>
    </row>
    <row r="61" spans="1:6">
      <c r="A61" s="11">
        <v>1006696</v>
      </c>
      <c r="B61" s="11" t="s">
        <v>177</v>
      </c>
      <c r="C61" s="12">
        <v>997</v>
      </c>
      <c r="D61" s="13" t="s">
        <v>18</v>
      </c>
      <c r="E61" s="12"/>
      <c r="F61" s="12">
        <f t="shared" si="0"/>
        <v>0</v>
      </c>
    </row>
    <row r="62" spans="1:6">
      <c r="A62" s="11">
        <v>1006710</v>
      </c>
      <c r="B62" s="11" t="s">
        <v>178</v>
      </c>
      <c r="C62" s="12">
        <v>1</v>
      </c>
      <c r="D62" s="13" t="s">
        <v>18</v>
      </c>
      <c r="E62" s="12"/>
      <c r="F62" s="12">
        <f t="shared" si="0"/>
        <v>0</v>
      </c>
    </row>
    <row r="63" spans="1:6">
      <c r="A63" s="11">
        <v>1006721</v>
      </c>
      <c r="B63" s="11" t="s">
        <v>179</v>
      </c>
      <c r="C63" s="12">
        <v>74</v>
      </c>
      <c r="D63" s="13" t="s">
        <v>18</v>
      </c>
      <c r="E63" s="12"/>
      <c r="F63" s="12">
        <f t="shared" si="0"/>
        <v>0</v>
      </c>
    </row>
    <row r="64" spans="1:6">
      <c r="A64" s="11">
        <v>1006723</v>
      </c>
      <c r="B64" s="11" t="s">
        <v>180</v>
      </c>
      <c r="C64" s="12">
        <v>15</v>
      </c>
      <c r="D64" s="13" t="s">
        <v>18</v>
      </c>
      <c r="E64" s="12"/>
      <c r="F64" s="12">
        <f t="shared" si="0"/>
        <v>0</v>
      </c>
    </row>
    <row r="65" spans="1:6">
      <c r="A65" s="11">
        <v>1006840</v>
      </c>
      <c r="B65" s="11" t="s">
        <v>181</v>
      </c>
      <c r="C65" s="12">
        <v>285</v>
      </c>
      <c r="D65" s="13" t="s">
        <v>18</v>
      </c>
      <c r="E65" s="12"/>
      <c r="F65" s="12">
        <f t="shared" si="0"/>
        <v>0</v>
      </c>
    </row>
    <row r="66" spans="1:6">
      <c r="A66" s="11">
        <v>1006841</v>
      </c>
      <c r="B66" s="11" t="s">
        <v>182</v>
      </c>
      <c r="C66" s="12">
        <v>202</v>
      </c>
      <c r="D66" s="13" t="s">
        <v>18</v>
      </c>
      <c r="E66" s="12"/>
      <c r="F66" s="12">
        <f t="shared" si="0"/>
        <v>0</v>
      </c>
    </row>
    <row r="67" spans="1:6">
      <c r="A67" s="11">
        <v>1006846</v>
      </c>
      <c r="B67" s="11" t="s">
        <v>183</v>
      </c>
      <c r="C67" s="12">
        <v>3</v>
      </c>
      <c r="D67" s="13" t="s">
        <v>18</v>
      </c>
      <c r="E67" s="12"/>
      <c r="F67" s="12">
        <f t="shared" si="0"/>
        <v>0</v>
      </c>
    </row>
    <row r="68" spans="1:6">
      <c r="A68" s="11">
        <v>1006849</v>
      </c>
      <c r="B68" s="11" t="s">
        <v>184</v>
      </c>
      <c r="C68" s="12">
        <v>241</v>
      </c>
      <c r="D68" s="13" t="s">
        <v>18</v>
      </c>
      <c r="E68" s="12"/>
      <c r="F68" s="12">
        <f t="shared" si="0"/>
        <v>0</v>
      </c>
    </row>
    <row r="69" spans="1:6">
      <c r="A69" s="11">
        <v>1006935</v>
      </c>
      <c r="B69" s="11" t="s">
        <v>185</v>
      </c>
      <c r="C69" s="12">
        <v>3</v>
      </c>
      <c r="D69" s="13" t="s">
        <v>18</v>
      </c>
      <c r="E69" s="12"/>
      <c r="F69" s="12">
        <f t="shared" si="0"/>
        <v>0</v>
      </c>
    </row>
    <row r="70" spans="1:6">
      <c r="A70" s="11">
        <v>1006937</v>
      </c>
      <c r="B70" s="11" t="s">
        <v>186</v>
      </c>
      <c r="C70" s="12">
        <v>57</v>
      </c>
      <c r="D70" s="13" t="s">
        <v>18</v>
      </c>
      <c r="E70" s="12"/>
      <c r="F70" s="12">
        <f t="shared" si="0"/>
        <v>0</v>
      </c>
    </row>
    <row r="71" spans="1:6">
      <c r="A71" s="11">
        <v>1006938</v>
      </c>
      <c r="B71" s="11" t="s">
        <v>187</v>
      </c>
      <c r="C71" s="12">
        <v>48</v>
      </c>
      <c r="D71" s="13" t="s">
        <v>18</v>
      </c>
      <c r="E71" s="12"/>
      <c r="F71" s="12">
        <f t="shared" ref="F71:F117" si="1">C71*E71</f>
        <v>0</v>
      </c>
    </row>
    <row r="72" spans="1:6">
      <c r="A72" s="11">
        <v>1006939</v>
      </c>
      <c r="B72" s="11" t="s">
        <v>188</v>
      </c>
      <c r="C72" s="12">
        <v>15</v>
      </c>
      <c r="D72" s="13" t="s">
        <v>18</v>
      </c>
      <c r="E72" s="12"/>
      <c r="F72" s="12">
        <f t="shared" si="1"/>
        <v>0</v>
      </c>
    </row>
    <row r="73" spans="1:6">
      <c r="A73" s="11">
        <v>1006940</v>
      </c>
      <c r="B73" s="11" t="s">
        <v>189</v>
      </c>
      <c r="C73" s="12">
        <v>58</v>
      </c>
      <c r="D73" s="13" t="s">
        <v>18</v>
      </c>
      <c r="E73" s="12"/>
      <c r="F73" s="12">
        <f t="shared" si="1"/>
        <v>0</v>
      </c>
    </row>
    <row r="74" spans="1:6">
      <c r="A74" s="11">
        <v>1006982</v>
      </c>
      <c r="B74" s="11" t="s">
        <v>190</v>
      </c>
      <c r="C74" s="12">
        <v>94</v>
      </c>
      <c r="D74" s="13" t="s">
        <v>18</v>
      </c>
      <c r="E74" s="12"/>
      <c r="F74" s="12">
        <f t="shared" si="1"/>
        <v>0</v>
      </c>
    </row>
    <row r="75" spans="1:6">
      <c r="A75" s="11">
        <v>1007014</v>
      </c>
      <c r="B75" s="11" t="s">
        <v>191</v>
      </c>
      <c r="C75" s="12">
        <v>486</v>
      </c>
      <c r="D75" s="13" t="s">
        <v>18</v>
      </c>
      <c r="E75" s="12"/>
      <c r="F75" s="12">
        <f t="shared" si="1"/>
        <v>0</v>
      </c>
    </row>
    <row r="76" spans="1:6">
      <c r="A76" s="11">
        <v>1007026</v>
      </c>
      <c r="B76" s="11" t="s">
        <v>192</v>
      </c>
      <c r="C76" s="12">
        <v>49</v>
      </c>
      <c r="D76" s="13" t="s">
        <v>18</v>
      </c>
      <c r="E76" s="12"/>
      <c r="F76" s="12">
        <f t="shared" si="1"/>
        <v>0</v>
      </c>
    </row>
    <row r="77" spans="1:6">
      <c r="A77" s="11">
        <v>1007052</v>
      </c>
      <c r="B77" s="11" t="s">
        <v>193</v>
      </c>
      <c r="C77" s="12">
        <v>224</v>
      </c>
      <c r="D77" s="13" t="s">
        <v>18</v>
      </c>
      <c r="E77" s="12"/>
      <c r="F77" s="12">
        <f t="shared" si="1"/>
        <v>0</v>
      </c>
    </row>
    <row r="78" spans="1:6">
      <c r="A78" s="11">
        <v>1007057</v>
      </c>
      <c r="B78" s="11" t="s">
        <v>194</v>
      </c>
      <c r="C78" s="12">
        <v>1265</v>
      </c>
      <c r="D78" s="13" t="s">
        <v>18</v>
      </c>
      <c r="E78" s="12"/>
      <c r="F78" s="12">
        <f t="shared" si="1"/>
        <v>0</v>
      </c>
    </row>
    <row r="79" spans="1:6">
      <c r="A79" s="11">
        <v>1007058</v>
      </c>
      <c r="B79" s="11" t="s">
        <v>195</v>
      </c>
      <c r="C79" s="12">
        <v>70</v>
      </c>
      <c r="D79" s="13" t="s">
        <v>18</v>
      </c>
      <c r="E79" s="12"/>
      <c r="F79" s="12">
        <f t="shared" si="1"/>
        <v>0</v>
      </c>
    </row>
    <row r="80" spans="1:6">
      <c r="A80" s="11">
        <v>1007074</v>
      </c>
      <c r="B80" s="11" t="s">
        <v>196</v>
      </c>
      <c r="C80" s="12">
        <v>220</v>
      </c>
      <c r="D80" s="13" t="s">
        <v>18</v>
      </c>
      <c r="E80" s="12"/>
      <c r="F80" s="12">
        <f t="shared" si="1"/>
        <v>0</v>
      </c>
    </row>
    <row r="81" spans="1:6">
      <c r="A81" s="11">
        <v>1007082</v>
      </c>
      <c r="B81" s="11" t="s">
        <v>197</v>
      </c>
      <c r="C81" s="12">
        <v>242</v>
      </c>
      <c r="D81" s="13" t="s">
        <v>18</v>
      </c>
      <c r="E81" s="12"/>
      <c r="F81" s="12">
        <f t="shared" si="1"/>
        <v>0</v>
      </c>
    </row>
    <row r="82" spans="1:6">
      <c r="A82" s="11">
        <v>1007085</v>
      </c>
      <c r="B82" s="11" t="s">
        <v>198</v>
      </c>
      <c r="C82" s="12">
        <v>48</v>
      </c>
      <c r="D82" s="13" t="s">
        <v>18</v>
      </c>
      <c r="E82" s="12"/>
      <c r="F82" s="12">
        <f t="shared" si="1"/>
        <v>0</v>
      </c>
    </row>
    <row r="83" spans="1:6">
      <c r="A83" s="11">
        <v>1007086</v>
      </c>
      <c r="B83" s="11" t="s">
        <v>199</v>
      </c>
      <c r="C83" s="12">
        <v>22</v>
      </c>
      <c r="D83" s="13" t="s">
        <v>18</v>
      </c>
      <c r="E83" s="12"/>
      <c r="F83" s="12">
        <f t="shared" si="1"/>
        <v>0</v>
      </c>
    </row>
    <row r="84" spans="1:6">
      <c r="A84" s="11">
        <v>1007094</v>
      </c>
      <c r="B84" s="11" t="s">
        <v>200</v>
      </c>
      <c r="C84" s="12">
        <v>618</v>
      </c>
      <c r="D84" s="13" t="s">
        <v>18</v>
      </c>
      <c r="E84" s="12"/>
      <c r="F84" s="12">
        <f t="shared" si="1"/>
        <v>0</v>
      </c>
    </row>
    <row r="85" spans="1:6">
      <c r="A85" s="11">
        <v>1007096</v>
      </c>
      <c r="B85" s="11" t="s">
        <v>201</v>
      </c>
      <c r="C85" s="12">
        <v>2</v>
      </c>
      <c r="D85" s="13" t="s">
        <v>18</v>
      </c>
      <c r="E85" s="12"/>
      <c r="F85" s="12">
        <f t="shared" si="1"/>
        <v>0</v>
      </c>
    </row>
    <row r="86" spans="1:6">
      <c r="A86" s="11">
        <v>1007097</v>
      </c>
      <c r="B86" s="11" t="s">
        <v>202</v>
      </c>
      <c r="C86" s="12">
        <v>6</v>
      </c>
      <c r="D86" s="13" t="s">
        <v>18</v>
      </c>
      <c r="E86" s="12"/>
      <c r="F86" s="12">
        <f t="shared" si="1"/>
        <v>0</v>
      </c>
    </row>
    <row r="87" spans="1:6">
      <c r="A87" s="11">
        <v>1007099</v>
      </c>
      <c r="B87" s="11" t="s">
        <v>203</v>
      </c>
      <c r="C87" s="12">
        <v>467</v>
      </c>
      <c r="D87" s="13" t="s">
        <v>18</v>
      </c>
      <c r="E87" s="12"/>
      <c r="F87" s="12">
        <f t="shared" si="1"/>
        <v>0</v>
      </c>
    </row>
    <row r="88" spans="1:6">
      <c r="A88" s="11">
        <v>1007105</v>
      </c>
      <c r="B88" s="11" t="s">
        <v>204</v>
      </c>
      <c r="C88" s="12">
        <v>2</v>
      </c>
      <c r="D88" s="13" t="s">
        <v>18</v>
      </c>
      <c r="E88" s="12"/>
      <c r="F88" s="12">
        <f t="shared" si="1"/>
        <v>0</v>
      </c>
    </row>
    <row r="89" spans="1:6">
      <c r="A89" s="11">
        <v>1007106</v>
      </c>
      <c r="B89" s="11" t="s">
        <v>205</v>
      </c>
      <c r="C89" s="12">
        <v>238</v>
      </c>
      <c r="D89" s="13" t="s">
        <v>18</v>
      </c>
      <c r="E89" s="12"/>
      <c r="F89" s="12">
        <f t="shared" si="1"/>
        <v>0</v>
      </c>
    </row>
    <row r="90" spans="1:6">
      <c r="A90" s="11">
        <v>1007200</v>
      </c>
      <c r="B90" s="11" t="s">
        <v>206</v>
      </c>
      <c r="C90" s="12">
        <v>127</v>
      </c>
      <c r="D90" s="13" t="s">
        <v>18</v>
      </c>
      <c r="E90" s="12"/>
      <c r="F90" s="12">
        <f t="shared" si="1"/>
        <v>0</v>
      </c>
    </row>
    <row r="91" spans="1:6">
      <c r="A91" s="11">
        <v>1007223</v>
      </c>
      <c r="B91" s="11" t="s">
        <v>207</v>
      </c>
      <c r="C91" s="12">
        <v>15</v>
      </c>
      <c r="D91" s="13" t="s">
        <v>18</v>
      </c>
      <c r="E91" s="12"/>
      <c r="F91" s="12">
        <f t="shared" si="1"/>
        <v>0</v>
      </c>
    </row>
    <row r="92" spans="1:6">
      <c r="A92" s="11">
        <v>1007225</v>
      </c>
      <c r="B92" s="11" t="s">
        <v>208</v>
      </c>
      <c r="C92" s="12">
        <v>72</v>
      </c>
      <c r="D92" s="13" t="s">
        <v>18</v>
      </c>
      <c r="E92" s="12"/>
      <c r="F92" s="12">
        <f t="shared" si="1"/>
        <v>0</v>
      </c>
    </row>
    <row r="93" spans="1:6">
      <c r="A93" s="11">
        <v>1007276</v>
      </c>
      <c r="B93" s="11" t="s">
        <v>209</v>
      </c>
      <c r="C93" s="12">
        <v>3</v>
      </c>
      <c r="D93" s="13" t="s">
        <v>18</v>
      </c>
      <c r="E93" s="12"/>
      <c r="F93" s="12">
        <f t="shared" si="1"/>
        <v>0</v>
      </c>
    </row>
    <row r="94" spans="1:6">
      <c r="A94" s="11">
        <v>1007278</v>
      </c>
      <c r="B94" s="11" t="s">
        <v>210</v>
      </c>
      <c r="C94" s="12">
        <v>240</v>
      </c>
      <c r="D94" s="13" t="s">
        <v>18</v>
      </c>
      <c r="E94" s="12"/>
      <c r="F94" s="12">
        <f t="shared" si="1"/>
        <v>0</v>
      </c>
    </row>
    <row r="95" spans="1:6">
      <c r="A95" s="11">
        <v>1007282</v>
      </c>
      <c r="B95" s="11" t="s">
        <v>211</v>
      </c>
      <c r="C95" s="12">
        <v>26</v>
      </c>
      <c r="D95" s="13" t="s">
        <v>18</v>
      </c>
      <c r="E95" s="12"/>
      <c r="F95" s="12">
        <f t="shared" si="1"/>
        <v>0</v>
      </c>
    </row>
    <row r="96" spans="1:6">
      <c r="A96" s="11">
        <v>1007290</v>
      </c>
      <c r="B96" s="11" t="s">
        <v>212</v>
      </c>
      <c r="C96" s="12">
        <v>47</v>
      </c>
      <c r="D96" s="13" t="s">
        <v>18</v>
      </c>
      <c r="E96" s="12"/>
      <c r="F96" s="12">
        <f t="shared" si="1"/>
        <v>0</v>
      </c>
    </row>
    <row r="97" spans="1:6">
      <c r="A97" s="11">
        <v>1007306</v>
      </c>
      <c r="B97" s="11" t="s">
        <v>213</v>
      </c>
      <c r="C97" s="12">
        <v>106</v>
      </c>
      <c r="D97" s="13" t="s">
        <v>18</v>
      </c>
      <c r="E97" s="12"/>
      <c r="F97" s="12">
        <f t="shared" si="1"/>
        <v>0</v>
      </c>
    </row>
    <row r="98" spans="1:6">
      <c r="A98" s="11">
        <v>1007309</v>
      </c>
      <c r="B98" s="11" t="s">
        <v>214</v>
      </c>
      <c r="C98" s="12">
        <v>562</v>
      </c>
      <c r="D98" s="13" t="s">
        <v>18</v>
      </c>
      <c r="E98" s="12"/>
      <c r="F98" s="12">
        <f t="shared" si="1"/>
        <v>0</v>
      </c>
    </row>
    <row r="99" spans="1:6">
      <c r="A99" s="11">
        <v>1007311</v>
      </c>
      <c r="B99" s="11" t="s">
        <v>215</v>
      </c>
      <c r="C99" s="12">
        <v>312</v>
      </c>
      <c r="D99" s="13" t="s">
        <v>18</v>
      </c>
      <c r="E99" s="12"/>
      <c r="F99" s="12">
        <f t="shared" si="1"/>
        <v>0</v>
      </c>
    </row>
    <row r="100" spans="1:6">
      <c r="A100" s="11">
        <v>1007371</v>
      </c>
      <c r="B100" s="11" t="s">
        <v>216</v>
      </c>
      <c r="C100" s="12">
        <v>3</v>
      </c>
      <c r="D100" s="13" t="s">
        <v>18</v>
      </c>
      <c r="E100" s="12"/>
      <c r="F100" s="12">
        <f t="shared" si="1"/>
        <v>0</v>
      </c>
    </row>
    <row r="101" spans="1:6">
      <c r="A101" s="11">
        <v>1007956</v>
      </c>
      <c r="B101" s="11" t="s">
        <v>217</v>
      </c>
      <c r="C101" s="12">
        <v>1</v>
      </c>
      <c r="D101" s="13" t="s">
        <v>18</v>
      </c>
      <c r="E101" s="12"/>
      <c r="F101" s="12">
        <f t="shared" si="1"/>
        <v>0</v>
      </c>
    </row>
    <row r="102" spans="1:6">
      <c r="A102" s="11">
        <v>1007963</v>
      </c>
      <c r="B102" s="11" t="s">
        <v>218</v>
      </c>
      <c r="C102" s="12">
        <v>1</v>
      </c>
      <c r="D102" s="13" t="s">
        <v>18</v>
      </c>
      <c r="E102" s="12"/>
      <c r="F102" s="12">
        <f t="shared" si="1"/>
        <v>0</v>
      </c>
    </row>
    <row r="103" spans="1:6">
      <c r="A103" s="11">
        <v>1007974</v>
      </c>
      <c r="B103" s="11" t="s">
        <v>219</v>
      </c>
      <c r="C103" s="12">
        <v>1</v>
      </c>
      <c r="D103" s="13" t="s">
        <v>18</v>
      </c>
      <c r="E103" s="12"/>
      <c r="F103" s="12">
        <f t="shared" si="1"/>
        <v>0</v>
      </c>
    </row>
    <row r="104" spans="1:6">
      <c r="A104" s="11">
        <v>1007975</v>
      </c>
      <c r="B104" s="11" t="s">
        <v>220</v>
      </c>
      <c r="C104" s="12">
        <v>2</v>
      </c>
      <c r="D104" s="13" t="s">
        <v>18</v>
      </c>
      <c r="E104" s="12"/>
      <c r="F104" s="12">
        <f t="shared" si="1"/>
        <v>0</v>
      </c>
    </row>
    <row r="105" spans="1:6">
      <c r="A105" s="11">
        <v>1007977</v>
      </c>
      <c r="B105" s="11" t="s">
        <v>221</v>
      </c>
      <c r="C105" s="12">
        <v>1</v>
      </c>
      <c r="D105" s="13" t="s">
        <v>222</v>
      </c>
      <c r="E105" s="12"/>
      <c r="F105" s="12">
        <f t="shared" si="1"/>
        <v>0</v>
      </c>
    </row>
    <row r="106" spans="1:6">
      <c r="A106" s="11">
        <v>1008118</v>
      </c>
      <c r="B106" s="11" t="s">
        <v>223</v>
      </c>
      <c r="C106" s="12">
        <v>6</v>
      </c>
      <c r="D106" s="13" t="s">
        <v>18</v>
      </c>
      <c r="E106" s="12"/>
      <c r="F106" s="12">
        <f t="shared" si="1"/>
        <v>0</v>
      </c>
    </row>
    <row r="107" spans="1:6">
      <c r="A107" s="11">
        <v>1008120</v>
      </c>
      <c r="B107" s="11" t="s">
        <v>224</v>
      </c>
      <c r="C107" s="12">
        <v>3</v>
      </c>
      <c r="D107" s="13" t="s">
        <v>18</v>
      </c>
      <c r="E107" s="12"/>
      <c r="F107" s="12">
        <f t="shared" si="1"/>
        <v>0</v>
      </c>
    </row>
    <row r="108" spans="1:6">
      <c r="A108" s="11">
        <v>1008122</v>
      </c>
      <c r="B108" s="11" t="s">
        <v>225</v>
      </c>
      <c r="C108" s="12">
        <v>6</v>
      </c>
      <c r="D108" s="13" t="s">
        <v>18</v>
      </c>
      <c r="E108" s="12"/>
      <c r="F108" s="12">
        <f t="shared" si="1"/>
        <v>0</v>
      </c>
    </row>
    <row r="109" spans="1:6">
      <c r="A109" s="11">
        <v>1008213</v>
      </c>
      <c r="B109" s="11" t="s">
        <v>226</v>
      </c>
      <c r="C109" s="12">
        <v>1</v>
      </c>
      <c r="D109" s="13" t="s">
        <v>18</v>
      </c>
      <c r="E109" s="12"/>
      <c r="F109" s="12">
        <f t="shared" si="1"/>
        <v>0</v>
      </c>
    </row>
    <row r="110" spans="1:6">
      <c r="A110" s="11">
        <v>1008249</v>
      </c>
      <c r="B110" s="11" t="s">
        <v>227</v>
      </c>
      <c r="C110" s="12">
        <v>61</v>
      </c>
      <c r="D110" s="13" t="s">
        <v>122</v>
      </c>
      <c r="E110" s="12"/>
      <c r="F110" s="12">
        <f t="shared" si="1"/>
        <v>0</v>
      </c>
    </row>
    <row r="111" spans="1:6">
      <c r="A111" s="11">
        <v>1008251</v>
      </c>
      <c r="B111" s="11" t="s">
        <v>228</v>
      </c>
      <c r="C111" s="12">
        <v>58</v>
      </c>
      <c r="D111" s="13" t="s">
        <v>18</v>
      </c>
      <c r="E111" s="12"/>
      <c r="F111" s="12">
        <f t="shared" si="1"/>
        <v>0</v>
      </c>
    </row>
    <row r="112" spans="1:6">
      <c r="A112" s="11">
        <v>1008683</v>
      </c>
      <c r="B112" s="11" t="s">
        <v>229</v>
      </c>
      <c r="C112" s="12">
        <v>1</v>
      </c>
      <c r="D112" s="13" t="s">
        <v>18</v>
      </c>
      <c r="E112" s="12"/>
      <c r="F112" s="12">
        <f t="shared" si="1"/>
        <v>0</v>
      </c>
    </row>
    <row r="113" spans="1:6">
      <c r="A113" s="11">
        <v>1008684</v>
      </c>
      <c r="B113" s="11" t="s">
        <v>230</v>
      </c>
      <c r="C113" s="12">
        <v>1</v>
      </c>
      <c r="D113" s="13" t="s">
        <v>18</v>
      </c>
      <c r="E113" s="12"/>
      <c r="F113" s="12">
        <f t="shared" si="1"/>
        <v>0</v>
      </c>
    </row>
    <row r="114" spans="1:6">
      <c r="A114" s="11">
        <v>1008685</v>
      </c>
      <c r="B114" s="11" t="s">
        <v>231</v>
      </c>
      <c r="C114" s="12">
        <v>11</v>
      </c>
      <c r="D114" s="13" t="s">
        <v>18</v>
      </c>
      <c r="E114" s="12"/>
      <c r="F114" s="12">
        <f t="shared" si="1"/>
        <v>0</v>
      </c>
    </row>
    <row r="115" spans="1:6">
      <c r="A115" s="11">
        <v>1012173</v>
      </c>
      <c r="B115" s="11" t="s">
        <v>232</v>
      </c>
      <c r="C115" s="12">
        <v>65</v>
      </c>
      <c r="D115" s="13" t="s">
        <v>122</v>
      </c>
      <c r="E115" s="12"/>
      <c r="F115" s="12">
        <f t="shared" si="1"/>
        <v>0</v>
      </c>
    </row>
    <row r="116" spans="1:6">
      <c r="A116" s="11">
        <v>1012406</v>
      </c>
      <c r="B116" s="11" t="s">
        <v>233</v>
      </c>
      <c r="C116" s="12">
        <v>293</v>
      </c>
      <c r="D116" s="13" t="s">
        <v>18</v>
      </c>
      <c r="E116" s="12"/>
      <c r="F116" s="12">
        <f t="shared" si="1"/>
        <v>0</v>
      </c>
    </row>
    <row r="117" spans="1:6">
      <c r="A117" s="11">
        <v>1012565</v>
      </c>
      <c r="B117" s="11" t="s">
        <v>234</v>
      </c>
      <c r="C117" s="12">
        <v>1140</v>
      </c>
      <c r="D117" s="13" t="s">
        <v>122</v>
      </c>
      <c r="E117" s="12"/>
      <c r="F117" s="12">
        <f t="shared" si="1"/>
        <v>0</v>
      </c>
    </row>
    <row r="118" spans="1:6">
      <c r="C118" s="16" t="s">
        <v>116</v>
      </c>
      <c r="D118" s="17"/>
      <c r="E118" s="18"/>
      <c r="F118" s="10">
        <f>SUM(F6:F117)</f>
        <v>0</v>
      </c>
    </row>
    <row r="119" spans="1:6">
      <c r="C119" s="19" t="s">
        <v>117</v>
      </c>
      <c r="D119" s="19"/>
      <c r="E119" s="19"/>
      <c r="F119" s="7">
        <f>+F118*0.18</f>
        <v>0</v>
      </c>
    </row>
    <row r="120" spans="1:6">
      <c r="C120" s="19" t="s">
        <v>118</v>
      </c>
      <c r="D120" s="19"/>
      <c r="E120" s="19"/>
      <c r="F120" s="7">
        <f>+F119+F118</f>
        <v>0</v>
      </c>
    </row>
  </sheetData>
  <mergeCells count="3">
    <mergeCell ref="C120:E120"/>
    <mergeCell ref="C118:E118"/>
    <mergeCell ref="C119:E1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37"/>
  <sheetViews>
    <sheetView zoomScale="85" zoomScaleNormal="85" workbookViewId="0">
      <pane ySplit="5" topLeftCell="A17" activePane="bottomLeft" state="frozen"/>
      <selection pane="bottomLeft" activeCell="F6" sqref="F6:F34"/>
    </sheetView>
  </sheetViews>
  <sheetFormatPr defaultColWidth="11.42578125" defaultRowHeight="1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>
      <c r="A2" t="str">
        <f>RESUMEN!A3</f>
        <v>GRAFO SAP MEDIDA</v>
      </c>
      <c r="B2">
        <f>RESUMEN!B3</f>
        <v>0</v>
      </c>
    </row>
    <row r="3" spans="1:7">
      <c r="A3" t="s">
        <v>4</v>
      </c>
      <c r="B3" s="15">
        <f>RESUMEN!B5</f>
        <v>0</v>
      </c>
    </row>
    <row r="4" spans="1:7">
      <c r="B4" t="s">
        <v>235</v>
      </c>
    </row>
    <row r="5" spans="1:7">
      <c r="A5" s="2" t="s">
        <v>11</v>
      </c>
      <c r="B5" s="3" t="s">
        <v>12</v>
      </c>
      <c r="C5" s="6" t="s">
        <v>13</v>
      </c>
      <c r="D5" s="4" t="s">
        <v>14</v>
      </c>
      <c r="E5" s="4" t="s">
        <v>15</v>
      </c>
      <c r="F5" s="6" t="s">
        <v>16</v>
      </c>
      <c r="G5" s="1"/>
    </row>
    <row r="6" spans="1:7">
      <c r="A6" s="11">
        <v>10005069</v>
      </c>
      <c r="B6" s="11" t="s">
        <v>236</v>
      </c>
      <c r="C6" s="12">
        <v>22</v>
      </c>
      <c r="D6" s="13" t="s">
        <v>18</v>
      </c>
      <c r="E6" s="12"/>
      <c r="F6" s="12">
        <f>C6*E6</f>
        <v>0</v>
      </c>
    </row>
    <row r="7" spans="1:7">
      <c r="A7" s="11">
        <v>10005068</v>
      </c>
      <c r="B7" s="11" t="s">
        <v>237</v>
      </c>
      <c r="C7" s="12">
        <v>33</v>
      </c>
      <c r="D7" s="13" t="s">
        <v>18</v>
      </c>
      <c r="E7" s="12"/>
      <c r="F7" s="12">
        <f t="shared" ref="F7:F34" si="0">C7*E7</f>
        <v>0</v>
      </c>
    </row>
    <row r="8" spans="1:7">
      <c r="A8" s="11">
        <v>10005054</v>
      </c>
      <c r="B8" s="11" t="s">
        <v>238</v>
      </c>
      <c r="C8" s="12">
        <v>14</v>
      </c>
      <c r="D8" s="13" t="s">
        <v>18</v>
      </c>
      <c r="E8" s="12"/>
      <c r="F8" s="12">
        <f t="shared" si="0"/>
        <v>0</v>
      </c>
    </row>
    <row r="9" spans="1:7">
      <c r="A9" s="11">
        <v>10005055</v>
      </c>
      <c r="B9" s="11" t="s">
        <v>239</v>
      </c>
      <c r="C9" s="12">
        <v>21</v>
      </c>
      <c r="D9" s="13" t="s">
        <v>18</v>
      </c>
      <c r="E9" s="12"/>
      <c r="F9" s="12">
        <f t="shared" si="0"/>
        <v>0</v>
      </c>
    </row>
    <row r="10" spans="1:7">
      <c r="A10" s="11">
        <v>10005215</v>
      </c>
      <c r="B10" s="11" t="s">
        <v>240</v>
      </c>
      <c r="C10" s="12">
        <v>5</v>
      </c>
      <c r="D10" s="13" t="s">
        <v>18</v>
      </c>
      <c r="E10" s="12"/>
      <c r="F10" s="12">
        <f t="shared" si="0"/>
        <v>0</v>
      </c>
    </row>
    <row r="11" spans="1:7">
      <c r="A11" s="11">
        <v>10005154</v>
      </c>
      <c r="B11" s="11" t="s">
        <v>241</v>
      </c>
      <c r="C11" s="12">
        <v>212</v>
      </c>
      <c r="D11" s="13" t="s">
        <v>18</v>
      </c>
      <c r="E11" s="12"/>
      <c r="F11" s="12">
        <f t="shared" si="0"/>
        <v>0</v>
      </c>
    </row>
    <row r="12" spans="1:7">
      <c r="A12" s="11">
        <v>10005154</v>
      </c>
      <c r="B12" s="11" t="s">
        <v>241</v>
      </c>
      <c r="C12" s="12">
        <v>999</v>
      </c>
      <c r="D12" s="13" t="s">
        <v>18</v>
      </c>
      <c r="E12" s="12"/>
      <c r="F12" s="12">
        <f t="shared" si="0"/>
        <v>0</v>
      </c>
    </row>
    <row r="13" spans="1:7">
      <c r="A13" s="11">
        <v>10005153</v>
      </c>
      <c r="B13" s="11" t="s">
        <v>242</v>
      </c>
      <c r="C13" s="12">
        <v>212</v>
      </c>
      <c r="D13" s="13" t="s">
        <v>18</v>
      </c>
      <c r="E13" s="12"/>
      <c r="F13" s="12">
        <f t="shared" si="0"/>
        <v>0</v>
      </c>
    </row>
    <row r="14" spans="1:7">
      <c r="A14" s="11">
        <v>10005153</v>
      </c>
      <c r="B14" s="11" t="s">
        <v>242</v>
      </c>
      <c r="C14" s="12">
        <v>999</v>
      </c>
      <c r="D14" s="13" t="s">
        <v>18</v>
      </c>
      <c r="E14" s="12"/>
      <c r="F14" s="12">
        <f t="shared" si="0"/>
        <v>0</v>
      </c>
    </row>
    <row r="15" spans="1:7">
      <c r="A15" s="11">
        <v>10005152</v>
      </c>
      <c r="B15" s="11" t="s">
        <v>243</v>
      </c>
      <c r="C15" s="12">
        <v>212</v>
      </c>
      <c r="D15" s="13" t="s">
        <v>18</v>
      </c>
      <c r="E15" s="12"/>
      <c r="F15" s="12">
        <f t="shared" si="0"/>
        <v>0</v>
      </c>
    </row>
    <row r="16" spans="1:7">
      <c r="A16" s="11">
        <v>10005152</v>
      </c>
      <c r="B16" s="11" t="s">
        <v>243</v>
      </c>
      <c r="C16" s="12">
        <v>999</v>
      </c>
      <c r="D16" s="13" t="s">
        <v>18</v>
      </c>
      <c r="E16" s="12"/>
      <c r="F16" s="12">
        <f t="shared" si="0"/>
        <v>0</v>
      </c>
    </row>
    <row r="17" spans="1:6">
      <c r="A17" s="11">
        <v>10005109</v>
      </c>
      <c r="B17" s="11" t="s">
        <v>244</v>
      </c>
      <c r="C17" s="12">
        <v>111</v>
      </c>
      <c r="D17" s="13" t="s">
        <v>18</v>
      </c>
      <c r="E17" s="12"/>
      <c r="F17" s="12">
        <f t="shared" si="0"/>
        <v>0</v>
      </c>
    </row>
    <row r="18" spans="1:6">
      <c r="A18" s="11">
        <v>10005107</v>
      </c>
      <c r="B18" s="11" t="s">
        <v>245</v>
      </c>
      <c r="C18" s="12">
        <v>27</v>
      </c>
      <c r="D18" s="13" t="s">
        <v>18</v>
      </c>
      <c r="E18" s="12"/>
      <c r="F18" s="12">
        <f t="shared" si="0"/>
        <v>0</v>
      </c>
    </row>
    <row r="19" spans="1:6">
      <c r="A19" s="11">
        <v>10005105</v>
      </c>
      <c r="B19" s="11" t="s">
        <v>246</v>
      </c>
      <c r="C19" s="12">
        <v>79</v>
      </c>
      <c r="D19" s="13" t="s">
        <v>18</v>
      </c>
      <c r="E19" s="12"/>
      <c r="F19" s="12">
        <f t="shared" si="0"/>
        <v>0</v>
      </c>
    </row>
    <row r="20" spans="1:6">
      <c r="A20" s="11">
        <v>10005104</v>
      </c>
      <c r="B20" s="11" t="s">
        <v>247</v>
      </c>
      <c r="C20" s="12">
        <v>137</v>
      </c>
      <c r="D20" s="13" t="s">
        <v>18</v>
      </c>
      <c r="E20" s="12"/>
      <c r="F20" s="12">
        <f t="shared" si="0"/>
        <v>0</v>
      </c>
    </row>
    <row r="21" spans="1:6">
      <c r="A21" s="11">
        <v>10005104</v>
      </c>
      <c r="B21" s="11" t="s">
        <v>247</v>
      </c>
      <c r="C21" s="12">
        <v>999</v>
      </c>
      <c r="D21" s="13" t="s">
        <v>18</v>
      </c>
      <c r="E21" s="12"/>
      <c r="F21" s="12">
        <f t="shared" si="0"/>
        <v>0</v>
      </c>
    </row>
    <row r="22" spans="1:6">
      <c r="A22" s="11">
        <v>10005124</v>
      </c>
      <c r="B22" s="11" t="s">
        <v>248</v>
      </c>
      <c r="C22" s="12">
        <v>979</v>
      </c>
      <c r="D22" s="13" t="s">
        <v>18</v>
      </c>
      <c r="E22" s="12"/>
      <c r="F22" s="12">
        <f t="shared" si="0"/>
        <v>0</v>
      </c>
    </row>
    <row r="23" spans="1:6">
      <c r="A23" s="11">
        <v>10005103</v>
      </c>
      <c r="B23" s="11" t="s">
        <v>249</v>
      </c>
      <c r="C23" s="12">
        <v>232</v>
      </c>
      <c r="D23" s="13" t="s">
        <v>18</v>
      </c>
      <c r="E23" s="12"/>
      <c r="F23" s="12">
        <f t="shared" si="0"/>
        <v>0</v>
      </c>
    </row>
    <row r="24" spans="1:6">
      <c r="A24" s="11">
        <v>10005224</v>
      </c>
      <c r="B24" s="11" t="s">
        <v>250</v>
      </c>
      <c r="C24" s="12">
        <v>49</v>
      </c>
      <c r="D24" s="13" t="s">
        <v>18</v>
      </c>
      <c r="E24" s="12"/>
      <c r="F24" s="12">
        <f t="shared" si="0"/>
        <v>0</v>
      </c>
    </row>
    <row r="25" spans="1:6">
      <c r="A25" s="11">
        <v>10005203</v>
      </c>
      <c r="B25" s="11" t="s">
        <v>251</v>
      </c>
      <c r="C25" s="12">
        <v>979</v>
      </c>
      <c r="D25" s="13" t="s">
        <v>18</v>
      </c>
      <c r="E25" s="12"/>
      <c r="F25" s="12">
        <f t="shared" si="0"/>
        <v>0</v>
      </c>
    </row>
    <row r="26" spans="1:6">
      <c r="A26" s="11">
        <v>10005200</v>
      </c>
      <c r="B26" s="11" t="s">
        <v>252</v>
      </c>
      <c r="C26" s="12">
        <v>232</v>
      </c>
      <c r="D26" s="13" t="s">
        <v>18</v>
      </c>
      <c r="E26" s="12"/>
      <c r="F26" s="12">
        <f t="shared" si="0"/>
        <v>0</v>
      </c>
    </row>
    <row r="27" spans="1:6">
      <c r="A27" s="11">
        <v>10005120</v>
      </c>
      <c r="B27" s="11" t="s">
        <v>253</v>
      </c>
      <c r="C27" s="12">
        <v>240</v>
      </c>
      <c r="D27" s="13" t="s">
        <v>18</v>
      </c>
      <c r="E27" s="12"/>
      <c r="F27" s="12">
        <f t="shared" si="0"/>
        <v>0</v>
      </c>
    </row>
    <row r="28" spans="1:6">
      <c r="A28" s="11">
        <v>10005119</v>
      </c>
      <c r="B28" s="11" t="s">
        <v>254</v>
      </c>
      <c r="C28" s="12">
        <v>749</v>
      </c>
      <c r="D28" s="13" t="s">
        <v>18</v>
      </c>
      <c r="E28" s="12"/>
      <c r="F28" s="12">
        <f t="shared" si="0"/>
        <v>0</v>
      </c>
    </row>
    <row r="29" spans="1:6">
      <c r="A29" s="11">
        <v>10005099</v>
      </c>
      <c r="B29" s="11" t="s">
        <v>255</v>
      </c>
      <c r="C29" s="12">
        <v>60</v>
      </c>
      <c r="D29" s="13" t="s">
        <v>18</v>
      </c>
      <c r="E29" s="12"/>
      <c r="F29" s="12">
        <f t="shared" si="0"/>
        <v>0</v>
      </c>
    </row>
    <row r="30" spans="1:6">
      <c r="A30" s="11">
        <v>10005098</v>
      </c>
      <c r="B30" s="11" t="s">
        <v>256</v>
      </c>
      <c r="C30" s="12">
        <v>162</v>
      </c>
      <c r="D30" s="13" t="s">
        <v>18</v>
      </c>
      <c r="E30" s="12"/>
      <c r="F30" s="12">
        <f t="shared" si="0"/>
        <v>0</v>
      </c>
    </row>
    <row r="31" spans="1:6">
      <c r="A31" s="11">
        <v>10005115</v>
      </c>
      <c r="B31" s="11" t="s">
        <v>257</v>
      </c>
      <c r="C31" s="12">
        <v>460</v>
      </c>
      <c r="D31" s="13" t="s">
        <v>18</v>
      </c>
      <c r="E31" s="12"/>
      <c r="F31" s="12">
        <f t="shared" si="0"/>
        <v>0</v>
      </c>
    </row>
    <row r="32" spans="1:6">
      <c r="A32" s="11">
        <v>10005116</v>
      </c>
      <c r="B32" s="11" t="s">
        <v>258</v>
      </c>
      <c r="C32" s="12">
        <v>519</v>
      </c>
      <c r="D32" s="13" t="s">
        <v>18</v>
      </c>
      <c r="E32" s="12"/>
      <c r="F32" s="12">
        <f t="shared" si="0"/>
        <v>0</v>
      </c>
    </row>
    <row r="33" spans="1:6">
      <c r="A33" s="11">
        <v>10005094</v>
      </c>
      <c r="B33" s="11" t="s">
        <v>259</v>
      </c>
      <c r="C33" s="12">
        <v>95</v>
      </c>
      <c r="D33" s="13" t="s">
        <v>18</v>
      </c>
      <c r="E33" s="12"/>
      <c r="F33" s="12">
        <f t="shared" si="0"/>
        <v>0</v>
      </c>
    </row>
    <row r="34" spans="1:6">
      <c r="A34" s="11">
        <v>10005095</v>
      </c>
      <c r="B34" s="11" t="s">
        <v>260</v>
      </c>
      <c r="C34" s="12">
        <v>137</v>
      </c>
      <c r="D34" s="13" t="s">
        <v>18</v>
      </c>
      <c r="E34" s="12"/>
      <c r="F34" s="12">
        <f t="shared" si="0"/>
        <v>0</v>
      </c>
    </row>
    <row r="35" spans="1:6">
      <c r="C35" s="16" t="s">
        <v>116</v>
      </c>
      <c r="D35" s="17"/>
      <c r="E35" s="18"/>
      <c r="F35" s="10">
        <f>SUM(F6:F34)</f>
        <v>0</v>
      </c>
    </row>
    <row r="36" spans="1:6">
      <c r="C36" s="19" t="s">
        <v>117</v>
      </c>
      <c r="D36" s="19"/>
      <c r="E36" s="19"/>
      <c r="F36" s="7">
        <f>+F35*0.18</f>
        <v>0</v>
      </c>
    </row>
    <row r="37" spans="1:6">
      <c r="C37" s="19" t="s">
        <v>118</v>
      </c>
      <c r="D37" s="19"/>
      <c r="E37" s="19"/>
      <c r="F37" s="7">
        <f>+F36+F35</f>
        <v>0</v>
      </c>
    </row>
  </sheetData>
  <mergeCells count="3">
    <mergeCell ref="C35:E35"/>
    <mergeCell ref="C36:E36"/>
    <mergeCell ref="C37:E3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75"/>
  <sheetViews>
    <sheetView zoomScale="85" zoomScaleNormal="85" workbookViewId="0">
      <pane ySplit="5" topLeftCell="A36" activePane="bottomLeft" state="frozen"/>
      <selection pane="bottomLeft" activeCell="E45" sqref="E45"/>
    </sheetView>
  </sheetViews>
  <sheetFormatPr defaultColWidth="11.42578125" defaultRowHeight="1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>
      <c r="A2" t="str">
        <f>RESUMEN!A3</f>
        <v>GRAFO SAP MEDIDA</v>
      </c>
      <c r="B2">
        <f>RESUMEN!B3</f>
        <v>0</v>
      </c>
    </row>
    <row r="3" spans="1:6">
      <c r="A3" t="s">
        <v>4</v>
      </c>
      <c r="B3" s="15">
        <f>RESUMEN!B5</f>
        <v>0</v>
      </c>
    </row>
    <row r="4" spans="1:6">
      <c r="B4" t="s">
        <v>261</v>
      </c>
    </row>
    <row r="5" spans="1:6">
      <c r="A5" s="2" t="s">
        <v>11</v>
      </c>
      <c r="B5" s="3" t="s">
        <v>12</v>
      </c>
      <c r="C5" s="6" t="s">
        <v>13</v>
      </c>
      <c r="D5" s="6" t="s">
        <v>14</v>
      </c>
      <c r="E5" s="6" t="s">
        <v>15</v>
      </c>
      <c r="F5" s="6" t="s">
        <v>16</v>
      </c>
    </row>
    <row r="6" spans="1:6" ht="15" customHeight="1">
      <c r="A6" s="11">
        <v>1004213</v>
      </c>
      <c r="B6" s="11" t="s">
        <v>262</v>
      </c>
      <c r="C6" s="12">
        <v>3431.7</v>
      </c>
      <c r="D6" s="13" t="s">
        <v>122</v>
      </c>
      <c r="E6" s="12"/>
      <c r="F6" s="12">
        <f>C6*E6</f>
        <v>0</v>
      </c>
    </row>
    <row r="7" spans="1:6" ht="15" customHeight="1">
      <c r="A7" s="11">
        <v>1005991</v>
      </c>
      <c r="B7" s="11" t="s">
        <v>263</v>
      </c>
      <c r="C7" s="12">
        <v>368.3</v>
      </c>
      <c r="D7" s="13" t="s">
        <v>222</v>
      </c>
      <c r="E7" s="12"/>
      <c r="F7" s="12">
        <f t="shared" ref="F7:F55" si="0">C7*E7</f>
        <v>0</v>
      </c>
    </row>
    <row r="8" spans="1:6" ht="15" customHeight="1">
      <c r="A8" s="11">
        <v>1006014</v>
      </c>
      <c r="B8" s="11" t="s">
        <v>264</v>
      </c>
      <c r="C8" s="12">
        <v>35</v>
      </c>
      <c r="D8" s="13" t="s">
        <v>122</v>
      </c>
      <c r="E8" s="12"/>
      <c r="F8" s="12">
        <f t="shared" si="0"/>
        <v>0</v>
      </c>
    </row>
    <row r="9" spans="1:6" ht="15" customHeight="1">
      <c r="A9" s="11">
        <v>1006021</v>
      </c>
      <c r="B9" s="11" t="s">
        <v>265</v>
      </c>
      <c r="C9" s="12">
        <v>24.5</v>
      </c>
      <c r="D9" s="13" t="s">
        <v>18</v>
      </c>
      <c r="E9" s="12"/>
      <c r="F9" s="12">
        <f t="shared" si="0"/>
        <v>0</v>
      </c>
    </row>
    <row r="10" spans="1:6" ht="15" customHeight="1">
      <c r="A10" s="11">
        <v>1006022</v>
      </c>
      <c r="B10" s="11" t="s">
        <v>139</v>
      </c>
      <c r="C10" s="12">
        <v>2.5</v>
      </c>
      <c r="D10" s="13" t="s">
        <v>18</v>
      </c>
      <c r="E10" s="12"/>
      <c r="F10" s="12">
        <f t="shared" si="0"/>
        <v>0</v>
      </c>
    </row>
    <row r="11" spans="1:6" ht="15" customHeight="1">
      <c r="A11" s="11">
        <v>1006035</v>
      </c>
      <c r="B11" s="11" t="s">
        <v>266</v>
      </c>
      <c r="C11" s="12">
        <v>368.3</v>
      </c>
      <c r="D11" s="13" t="s">
        <v>18</v>
      </c>
      <c r="E11" s="12"/>
      <c r="F11" s="12">
        <f t="shared" si="0"/>
        <v>0</v>
      </c>
    </row>
    <row r="12" spans="1:6" ht="15" customHeight="1">
      <c r="A12" s="11">
        <v>1006045</v>
      </c>
      <c r="B12" s="11" t="s">
        <v>141</v>
      </c>
      <c r="C12" s="12">
        <v>20</v>
      </c>
      <c r="D12" s="13" t="s">
        <v>18</v>
      </c>
      <c r="E12" s="12"/>
      <c r="F12" s="12">
        <f t="shared" si="0"/>
        <v>0</v>
      </c>
    </row>
    <row r="13" spans="1:6" ht="15" customHeight="1">
      <c r="A13" s="11">
        <v>1006046</v>
      </c>
      <c r="B13" s="11" t="s">
        <v>267</v>
      </c>
      <c r="C13" s="12">
        <v>98</v>
      </c>
      <c r="D13" s="13" t="s">
        <v>18</v>
      </c>
      <c r="E13" s="12"/>
      <c r="F13" s="12">
        <f t="shared" si="0"/>
        <v>0</v>
      </c>
    </row>
    <row r="14" spans="1:6" ht="15" customHeight="1">
      <c r="A14" s="11">
        <v>1006215</v>
      </c>
      <c r="B14" s="11" t="s">
        <v>268</v>
      </c>
      <c r="C14" s="12">
        <v>3408</v>
      </c>
      <c r="D14" s="13" t="s">
        <v>18</v>
      </c>
      <c r="E14" s="12"/>
      <c r="F14" s="12">
        <f t="shared" si="0"/>
        <v>0</v>
      </c>
    </row>
    <row r="15" spans="1:6" ht="15" customHeight="1">
      <c r="A15" s="11">
        <v>1006266</v>
      </c>
      <c r="B15" s="11" t="s">
        <v>269</v>
      </c>
      <c r="C15" s="12">
        <v>1260</v>
      </c>
      <c r="D15" s="13" t="s">
        <v>18</v>
      </c>
      <c r="E15" s="12"/>
      <c r="F15" s="12">
        <f t="shared" si="0"/>
        <v>0</v>
      </c>
    </row>
    <row r="16" spans="1:6" ht="15" customHeight="1">
      <c r="A16" s="11">
        <v>1006289</v>
      </c>
      <c r="B16" s="11" t="s">
        <v>270</v>
      </c>
      <c r="C16" s="12">
        <v>1260</v>
      </c>
      <c r="D16" s="13" t="s">
        <v>18</v>
      </c>
      <c r="E16" s="12"/>
      <c r="F16" s="12">
        <f t="shared" si="0"/>
        <v>0</v>
      </c>
    </row>
    <row r="17" spans="1:6" ht="15" customHeight="1">
      <c r="A17" s="11">
        <v>1006345</v>
      </c>
      <c r="B17" s="11" t="s">
        <v>271</v>
      </c>
      <c r="C17" s="12">
        <v>4230</v>
      </c>
      <c r="D17" s="13" t="s">
        <v>18</v>
      </c>
      <c r="E17" s="12"/>
      <c r="F17" s="12">
        <f t="shared" si="0"/>
        <v>0</v>
      </c>
    </row>
    <row r="18" spans="1:6" ht="15" customHeight="1">
      <c r="A18" s="11">
        <v>1006382</v>
      </c>
      <c r="B18" s="11" t="s">
        <v>272</v>
      </c>
      <c r="C18" s="12">
        <v>3633</v>
      </c>
      <c r="D18" s="13" t="s">
        <v>18</v>
      </c>
      <c r="E18" s="12"/>
      <c r="F18" s="12">
        <f t="shared" si="0"/>
        <v>0</v>
      </c>
    </row>
    <row r="19" spans="1:6" ht="15" customHeight="1">
      <c r="A19" s="11">
        <v>1006395</v>
      </c>
      <c r="B19" s="11" t="s">
        <v>273</v>
      </c>
      <c r="C19" s="12">
        <v>464</v>
      </c>
      <c r="D19" s="13" t="s">
        <v>18</v>
      </c>
      <c r="E19" s="12"/>
      <c r="F19" s="12">
        <f t="shared" si="0"/>
        <v>0</v>
      </c>
    </row>
    <row r="20" spans="1:6" ht="15" customHeight="1">
      <c r="A20" s="11">
        <v>1006396</v>
      </c>
      <c r="B20" s="11" t="s">
        <v>274</v>
      </c>
      <c r="C20" s="12">
        <v>1958</v>
      </c>
      <c r="D20" s="13" t="s">
        <v>18</v>
      </c>
      <c r="E20" s="12"/>
      <c r="F20" s="12">
        <f t="shared" si="0"/>
        <v>0</v>
      </c>
    </row>
    <row r="21" spans="1:6" ht="15" customHeight="1">
      <c r="A21" s="11">
        <v>1006434</v>
      </c>
      <c r="B21" s="11" t="s">
        <v>159</v>
      </c>
      <c r="C21" s="12">
        <v>10</v>
      </c>
      <c r="D21" s="13" t="s">
        <v>18</v>
      </c>
      <c r="E21" s="12"/>
      <c r="F21" s="12">
        <f t="shared" si="0"/>
        <v>0</v>
      </c>
    </row>
    <row r="22" spans="1:6" ht="15" customHeight="1">
      <c r="A22" s="11">
        <v>1006436</v>
      </c>
      <c r="B22" s="11" t="s">
        <v>275</v>
      </c>
      <c r="C22" s="12">
        <v>24.5</v>
      </c>
      <c r="D22" s="13" t="s">
        <v>18</v>
      </c>
      <c r="E22" s="12"/>
      <c r="F22" s="12">
        <f t="shared" si="0"/>
        <v>0</v>
      </c>
    </row>
    <row r="23" spans="1:6" ht="15" customHeight="1">
      <c r="A23" s="11">
        <v>1006450</v>
      </c>
      <c r="B23" s="11" t="s">
        <v>160</v>
      </c>
      <c r="C23" s="12">
        <v>4631</v>
      </c>
      <c r="D23" s="13" t="s">
        <v>18</v>
      </c>
      <c r="E23" s="12"/>
      <c r="F23" s="12">
        <f t="shared" si="0"/>
        <v>0</v>
      </c>
    </row>
    <row r="24" spans="1:6" ht="15" customHeight="1">
      <c r="A24" s="11">
        <v>1006456</v>
      </c>
      <c r="B24" s="11" t="s">
        <v>162</v>
      </c>
      <c r="C24" s="12">
        <v>6055</v>
      </c>
      <c r="D24" s="13" t="s">
        <v>18</v>
      </c>
      <c r="E24" s="12"/>
      <c r="F24" s="12">
        <f t="shared" si="0"/>
        <v>0</v>
      </c>
    </row>
    <row r="25" spans="1:6">
      <c r="A25" s="11">
        <v>1006458</v>
      </c>
      <c r="B25" s="11" t="s">
        <v>276</v>
      </c>
      <c r="C25" s="12">
        <v>79</v>
      </c>
      <c r="D25" s="13" t="s">
        <v>18</v>
      </c>
      <c r="E25" s="12"/>
      <c r="F25" s="12">
        <f t="shared" si="0"/>
        <v>0</v>
      </c>
    </row>
    <row r="26" spans="1:6" ht="15" customHeight="1">
      <c r="A26" s="11">
        <v>1006483</v>
      </c>
      <c r="B26" s="11" t="s">
        <v>277</v>
      </c>
      <c r="C26" s="12">
        <v>98</v>
      </c>
      <c r="D26" s="13" t="s">
        <v>18</v>
      </c>
      <c r="E26" s="12"/>
      <c r="F26" s="12">
        <f t="shared" si="0"/>
        <v>0</v>
      </c>
    </row>
    <row r="27" spans="1:6" ht="15" customHeight="1">
      <c r="A27" s="11">
        <v>1006721</v>
      </c>
      <c r="B27" s="11" t="s">
        <v>179</v>
      </c>
      <c r="C27" s="12">
        <v>25</v>
      </c>
      <c r="D27" s="13" t="s">
        <v>18</v>
      </c>
      <c r="E27" s="12"/>
      <c r="F27" s="12">
        <f t="shared" si="0"/>
        <v>0</v>
      </c>
    </row>
    <row r="28" spans="1:6" ht="15" customHeight="1">
      <c r="A28" s="11">
        <v>1006824</v>
      </c>
      <c r="B28" s="11" t="s">
        <v>278</v>
      </c>
      <c r="C28" s="12">
        <v>1704</v>
      </c>
      <c r="D28" s="13" t="s">
        <v>18</v>
      </c>
      <c r="E28" s="12"/>
      <c r="F28" s="12">
        <f t="shared" si="0"/>
        <v>0</v>
      </c>
    </row>
    <row r="29" spans="1:6" ht="15" customHeight="1">
      <c r="A29" s="11">
        <v>1006861</v>
      </c>
      <c r="B29" s="11" t="s">
        <v>279</v>
      </c>
      <c r="C29" s="12">
        <v>2602</v>
      </c>
      <c r="D29" s="13" t="s">
        <v>18</v>
      </c>
      <c r="E29" s="12"/>
      <c r="F29" s="12">
        <f t="shared" si="0"/>
        <v>0</v>
      </c>
    </row>
    <row r="30" spans="1:6" ht="15" customHeight="1">
      <c r="A30" s="11">
        <v>1006950</v>
      </c>
      <c r="B30" s="11" t="s">
        <v>280</v>
      </c>
      <c r="C30" s="12">
        <v>162</v>
      </c>
      <c r="D30" s="13" t="s">
        <v>18</v>
      </c>
      <c r="E30" s="12"/>
      <c r="F30" s="12">
        <f t="shared" si="0"/>
        <v>0</v>
      </c>
    </row>
    <row r="31" spans="1:6" ht="15" customHeight="1">
      <c r="A31" s="11">
        <v>1007030</v>
      </c>
      <c r="B31" s="11" t="s">
        <v>281</v>
      </c>
      <c r="C31" s="12">
        <v>162</v>
      </c>
      <c r="D31" s="13" t="s">
        <v>18</v>
      </c>
      <c r="E31" s="12"/>
      <c r="F31" s="12">
        <f t="shared" si="0"/>
        <v>0</v>
      </c>
    </row>
    <row r="32" spans="1:6" ht="15" customHeight="1">
      <c r="A32" s="11">
        <v>1007083</v>
      </c>
      <c r="B32" s="11" t="s">
        <v>282</v>
      </c>
      <c r="C32" s="12">
        <v>222</v>
      </c>
      <c r="D32" s="13" t="s">
        <v>18</v>
      </c>
      <c r="E32" s="12"/>
      <c r="F32" s="12">
        <f t="shared" si="0"/>
        <v>0</v>
      </c>
    </row>
    <row r="33" spans="1:6" ht="15" customHeight="1">
      <c r="A33" s="11">
        <v>1007099</v>
      </c>
      <c r="B33" s="11" t="s">
        <v>203</v>
      </c>
      <c r="C33" s="12">
        <v>138</v>
      </c>
      <c r="D33" s="13" t="s">
        <v>18</v>
      </c>
      <c r="E33" s="12"/>
      <c r="F33" s="12">
        <f t="shared" si="0"/>
        <v>0</v>
      </c>
    </row>
    <row r="34" spans="1:6" ht="15" customHeight="1">
      <c r="A34" s="11">
        <v>1007110</v>
      </c>
      <c r="B34" s="11" t="s">
        <v>283</v>
      </c>
      <c r="C34" s="12">
        <v>1136</v>
      </c>
      <c r="D34" s="13" t="s">
        <v>18</v>
      </c>
      <c r="E34" s="12"/>
      <c r="F34" s="12">
        <f t="shared" si="0"/>
        <v>0</v>
      </c>
    </row>
    <row r="35" spans="1:6" ht="15" customHeight="1">
      <c r="A35" s="11">
        <v>1007258</v>
      </c>
      <c r="B35" s="11" t="s">
        <v>284</v>
      </c>
      <c r="C35" s="12">
        <v>1136</v>
      </c>
      <c r="D35" s="13" t="s">
        <v>18</v>
      </c>
      <c r="E35" s="12"/>
      <c r="F35" s="12">
        <f t="shared" si="0"/>
        <v>0</v>
      </c>
    </row>
    <row r="36" spans="1:6" ht="15" customHeight="1">
      <c r="A36" s="11">
        <v>1007279</v>
      </c>
      <c r="B36" s="11" t="s">
        <v>285</v>
      </c>
      <c r="C36" s="12">
        <v>20</v>
      </c>
      <c r="D36" s="13" t="s">
        <v>18</v>
      </c>
      <c r="E36" s="12"/>
      <c r="F36" s="12">
        <f t="shared" si="0"/>
        <v>0</v>
      </c>
    </row>
    <row r="37" spans="1:6" ht="15" customHeight="1">
      <c r="A37" s="11">
        <v>1007653</v>
      </c>
      <c r="B37" s="11" t="s">
        <v>286</v>
      </c>
      <c r="C37" s="12">
        <v>81</v>
      </c>
      <c r="D37" s="13" t="s">
        <v>18</v>
      </c>
      <c r="E37" s="12"/>
      <c r="F37" s="12">
        <f t="shared" si="0"/>
        <v>0</v>
      </c>
    </row>
    <row r="38" spans="1:6" ht="15" customHeight="1">
      <c r="A38" s="11">
        <v>1007844</v>
      </c>
      <c r="B38" s="11" t="s">
        <v>287</v>
      </c>
      <c r="C38" s="12">
        <v>27</v>
      </c>
      <c r="D38" s="13" t="s">
        <v>18</v>
      </c>
      <c r="E38" s="12"/>
      <c r="F38" s="12">
        <f t="shared" si="0"/>
        <v>0</v>
      </c>
    </row>
    <row r="39" spans="1:6" ht="15" customHeight="1">
      <c r="A39" s="11">
        <v>1007872</v>
      </c>
      <c r="B39" s="11" t="s">
        <v>288</v>
      </c>
      <c r="C39" s="12">
        <v>90</v>
      </c>
      <c r="D39" s="13" t="s">
        <v>18</v>
      </c>
      <c r="E39" s="12"/>
      <c r="F39" s="12">
        <f t="shared" si="0"/>
        <v>0</v>
      </c>
    </row>
    <row r="40" spans="1:6" ht="15" customHeight="1">
      <c r="A40" s="11">
        <v>1008249</v>
      </c>
      <c r="B40" s="11" t="s">
        <v>227</v>
      </c>
      <c r="C40" s="12">
        <v>30</v>
      </c>
      <c r="D40" s="13" t="s">
        <v>122</v>
      </c>
      <c r="E40" s="12"/>
      <c r="F40" s="12">
        <f t="shared" si="0"/>
        <v>0</v>
      </c>
    </row>
    <row r="41" spans="1:6" ht="15" customHeight="1">
      <c r="A41" s="11">
        <v>1008775</v>
      </c>
      <c r="B41" s="11" t="s">
        <v>289</v>
      </c>
      <c r="C41" s="12">
        <v>138</v>
      </c>
      <c r="D41" s="13" t="s">
        <v>18</v>
      </c>
      <c r="E41" s="12"/>
      <c r="F41" s="12">
        <f t="shared" si="0"/>
        <v>0</v>
      </c>
    </row>
    <row r="42" spans="1:6" ht="15" customHeight="1">
      <c r="A42" s="11">
        <v>1008812</v>
      </c>
      <c r="B42" s="11" t="s">
        <v>290</v>
      </c>
      <c r="C42" s="12">
        <v>49</v>
      </c>
      <c r="D42" s="13" t="s">
        <v>18</v>
      </c>
      <c r="E42" s="12"/>
      <c r="F42" s="12">
        <f t="shared" si="0"/>
        <v>0</v>
      </c>
    </row>
    <row r="43" spans="1:6" ht="15" customHeight="1">
      <c r="A43" s="11">
        <v>1009443</v>
      </c>
      <c r="B43" s="11" t="s">
        <v>291</v>
      </c>
      <c r="C43" s="12">
        <v>6769</v>
      </c>
      <c r="D43" s="13" t="s">
        <v>122</v>
      </c>
      <c r="E43" s="12"/>
      <c r="F43" s="12">
        <f t="shared" si="0"/>
        <v>0</v>
      </c>
    </row>
    <row r="44" spans="1:6" ht="15" customHeight="1">
      <c r="A44" s="11">
        <v>1009444</v>
      </c>
      <c r="B44" s="11" t="s">
        <v>292</v>
      </c>
      <c r="C44" s="12">
        <v>25673</v>
      </c>
      <c r="D44" s="13" t="s">
        <v>122</v>
      </c>
      <c r="E44" s="12"/>
      <c r="F44" s="12">
        <f t="shared" si="0"/>
        <v>0</v>
      </c>
    </row>
    <row r="45" spans="1:6" ht="15" customHeight="1">
      <c r="A45" s="11">
        <v>1009450</v>
      </c>
      <c r="B45" s="11" t="s">
        <v>293</v>
      </c>
      <c r="C45" s="12">
        <v>600</v>
      </c>
      <c r="D45" s="13" t="s">
        <v>18</v>
      </c>
      <c r="E45" s="12"/>
      <c r="F45" s="12">
        <f t="shared" si="0"/>
        <v>0</v>
      </c>
    </row>
    <row r="46" spans="1:6" ht="15" customHeight="1">
      <c r="A46" s="11">
        <v>1009457</v>
      </c>
      <c r="B46" s="11" t="s">
        <v>294</v>
      </c>
      <c r="C46" s="12">
        <v>2869</v>
      </c>
      <c r="D46" s="13" t="s">
        <v>18</v>
      </c>
      <c r="E46" s="12"/>
      <c r="F46" s="12">
        <f t="shared" si="0"/>
        <v>0</v>
      </c>
    </row>
    <row r="47" spans="1:6" ht="15" customHeight="1">
      <c r="A47" s="11">
        <v>1009546</v>
      </c>
      <c r="B47" s="11" t="s">
        <v>295</v>
      </c>
      <c r="C47" s="12">
        <v>5</v>
      </c>
      <c r="D47" s="13" t="s">
        <v>18</v>
      </c>
      <c r="E47" s="12"/>
      <c r="F47" s="12">
        <f t="shared" si="0"/>
        <v>0</v>
      </c>
    </row>
    <row r="48" spans="1:6" ht="15" customHeight="1">
      <c r="A48" s="11">
        <v>1009615</v>
      </c>
      <c r="B48" s="11" t="s">
        <v>296</v>
      </c>
      <c r="C48" s="12">
        <v>5</v>
      </c>
      <c r="D48" s="13" t="s">
        <v>18</v>
      </c>
      <c r="E48" s="12"/>
      <c r="F48" s="12">
        <f t="shared" si="0"/>
        <v>0</v>
      </c>
    </row>
    <row r="49" spans="1:6" ht="15" customHeight="1">
      <c r="A49" s="11">
        <v>1009680</v>
      </c>
      <c r="B49" s="11" t="s">
        <v>297</v>
      </c>
      <c r="C49" s="12">
        <v>5</v>
      </c>
      <c r="D49" s="13" t="s">
        <v>18</v>
      </c>
      <c r="E49" s="12"/>
      <c r="F49" s="12">
        <f t="shared" si="0"/>
        <v>0</v>
      </c>
    </row>
    <row r="50" spans="1:6" ht="15" customHeight="1">
      <c r="A50" s="11">
        <v>1009725</v>
      </c>
      <c r="B50" s="11" t="s">
        <v>298</v>
      </c>
      <c r="C50" s="12">
        <v>2671.6</v>
      </c>
      <c r="D50" s="13" t="s">
        <v>18</v>
      </c>
      <c r="E50" s="12"/>
      <c r="F50" s="12">
        <f t="shared" si="0"/>
        <v>0</v>
      </c>
    </row>
    <row r="51" spans="1:6" ht="15" customHeight="1">
      <c r="A51" s="11">
        <v>1010495</v>
      </c>
      <c r="B51" s="11" t="s">
        <v>299</v>
      </c>
      <c r="C51" s="12">
        <v>2671.6</v>
      </c>
      <c r="D51" s="13" t="s">
        <v>18</v>
      </c>
      <c r="E51" s="12"/>
      <c r="F51" s="12">
        <f t="shared" si="0"/>
        <v>0</v>
      </c>
    </row>
    <row r="52" spans="1:6" ht="15" customHeight="1">
      <c r="A52" s="11">
        <v>1011025</v>
      </c>
      <c r="B52" s="11" t="s">
        <v>300</v>
      </c>
      <c r="C52" s="12">
        <v>98</v>
      </c>
      <c r="D52" s="13" t="s">
        <v>18</v>
      </c>
      <c r="E52" s="12"/>
      <c r="F52" s="12">
        <f t="shared" si="0"/>
        <v>0</v>
      </c>
    </row>
    <row r="53" spans="1:6" ht="15" customHeight="1">
      <c r="A53" s="11">
        <v>1011692</v>
      </c>
      <c r="B53" s="11" t="s">
        <v>301</v>
      </c>
      <c r="C53" s="12">
        <v>20</v>
      </c>
      <c r="D53" s="13" t="s">
        <v>18</v>
      </c>
      <c r="E53" s="12"/>
      <c r="F53" s="12">
        <f t="shared" si="0"/>
        <v>0</v>
      </c>
    </row>
    <row r="54" spans="1:6" ht="15" customHeight="1">
      <c r="A54" s="11">
        <v>1012406</v>
      </c>
      <c r="B54" s="11" t="s">
        <v>233</v>
      </c>
      <c r="C54" s="12">
        <v>20</v>
      </c>
      <c r="D54" s="13" t="s">
        <v>18</v>
      </c>
      <c r="E54" s="12"/>
      <c r="F54" s="12">
        <f t="shared" si="0"/>
        <v>0</v>
      </c>
    </row>
    <row r="55" spans="1:6" ht="15" customHeight="1">
      <c r="A55" s="11">
        <v>2005834</v>
      </c>
      <c r="B55" s="11" t="s">
        <v>302</v>
      </c>
      <c r="C55" s="12">
        <v>13.5</v>
      </c>
      <c r="D55" s="13" t="s">
        <v>18</v>
      </c>
      <c r="E55" s="12"/>
      <c r="F55" s="12">
        <f t="shared" si="0"/>
        <v>0</v>
      </c>
    </row>
    <row r="56" spans="1:6" ht="15" customHeight="1">
      <c r="C56" s="20" t="s">
        <v>116</v>
      </c>
      <c r="D56" s="20"/>
      <c r="E56" s="20"/>
      <c r="F56" s="10">
        <f>SUM(F6:F55)</f>
        <v>0</v>
      </c>
    </row>
    <row r="57" spans="1:6" ht="15" customHeight="1">
      <c r="C57" s="19" t="s">
        <v>117</v>
      </c>
      <c r="D57" s="19"/>
      <c r="E57" s="19"/>
      <c r="F57" s="7">
        <f>+F56*0.18</f>
        <v>0</v>
      </c>
    </row>
    <row r="58" spans="1:6" ht="15" customHeight="1">
      <c r="C58" s="19" t="s">
        <v>118</v>
      </c>
      <c r="D58" s="19"/>
      <c r="E58" s="19"/>
      <c r="F58" s="7">
        <f>+F57+F56</f>
        <v>0</v>
      </c>
    </row>
    <row r="59" spans="1:6" ht="15" customHeight="1"/>
    <row r="60" spans="1:6" ht="15" customHeight="1"/>
    <row r="61" spans="1:6" ht="15" customHeight="1"/>
    <row r="62" spans="1:6" ht="15" customHeight="1"/>
    <row r="63" spans="1:6" ht="15" customHeight="1"/>
    <row r="64" spans="1:6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</sheetData>
  <mergeCells count="3">
    <mergeCell ref="C56:E56"/>
    <mergeCell ref="C57:E57"/>
    <mergeCell ref="C58:E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acuellor</dc:creator>
  <cp:keywords/>
  <dc:description/>
  <cp:lastModifiedBy>Pedro Ariel Nin</cp:lastModifiedBy>
  <cp:revision/>
  <dcterms:created xsi:type="dcterms:W3CDTF">2014-10-10T13:16:02Z</dcterms:created>
  <dcterms:modified xsi:type="dcterms:W3CDTF">2019-07-30T11:45:18Z</dcterms:modified>
  <cp:category/>
  <cp:contentStatus/>
</cp:coreProperties>
</file>